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vrhnika-my.sharepoint.com/personal/nika_kavkler_du-vrhnika_si/Documents/BACKUP dokumenti/JAVNA NAROČILA/LETO 2025/3-Sukcesivna dobava živil/dopolnitve/"/>
    </mc:Choice>
  </mc:AlternateContent>
  <xr:revisionPtr revIDLastSave="1" documentId="8_{5C612443-E84F-472D-87FC-250A2B8B75DB}" xr6:coauthVersionLast="47" xr6:coauthVersionMax="47" xr10:uidLastSave="{A1320BB7-A65C-4DE9-AE8C-A9C1BE78FF0E}"/>
  <bookViews>
    <workbookView xWindow="-120" yWindow="-120" windowWidth="29040" windowHeight="15720" xr2:uid="{5258E5EB-2CA2-46F7-8E96-5739B338300B}"/>
  </bookViews>
  <sheets>
    <sheet name="14.sklop" sheetId="1" r:id="rId1"/>
  </sheets>
  <definedNames>
    <definedName name="_xlnm.Print_Titles" localSheetId="0">'14.sklop'!$14:$16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3" i="1" l="1"/>
  <c r="I103" i="1"/>
  <c r="H103" i="1"/>
  <c r="G103" i="1"/>
  <c r="J102" i="1"/>
  <c r="I102" i="1"/>
  <c r="H102" i="1"/>
  <c r="G102" i="1"/>
  <c r="I101" i="1"/>
  <c r="H101" i="1"/>
  <c r="J101" i="1" s="1"/>
  <c r="G101" i="1"/>
  <c r="J100" i="1"/>
  <c r="I100" i="1"/>
  <c r="H100" i="1"/>
  <c r="G100" i="1"/>
  <c r="J99" i="1"/>
  <c r="I99" i="1"/>
  <c r="H99" i="1"/>
  <c r="G99" i="1"/>
  <c r="I98" i="1"/>
  <c r="H98" i="1"/>
  <c r="J98" i="1" s="1"/>
  <c r="G98" i="1"/>
  <c r="I97" i="1"/>
  <c r="H97" i="1"/>
  <c r="J97" i="1" s="1"/>
  <c r="G97" i="1"/>
  <c r="I96" i="1"/>
  <c r="H96" i="1"/>
  <c r="J96" i="1" s="1"/>
  <c r="G96" i="1"/>
  <c r="I95" i="1"/>
  <c r="H95" i="1"/>
  <c r="J95" i="1" s="1"/>
  <c r="G95" i="1"/>
  <c r="J94" i="1"/>
  <c r="I94" i="1"/>
  <c r="H94" i="1"/>
  <c r="G94" i="1"/>
  <c r="I93" i="1"/>
  <c r="H93" i="1"/>
  <c r="J93" i="1" s="1"/>
  <c r="G93" i="1"/>
  <c r="I92" i="1"/>
  <c r="H92" i="1"/>
  <c r="J92" i="1" s="1"/>
  <c r="G92" i="1"/>
  <c r="J91" i="1"/>
  <c r="I91" i="1"/>
  <c r="H91" i="1"/>
  <c r="G91" i="1"/>
  <c r="I90" i="1"/>
  <c r="H90" i="1"/>
  <c r="J90" i="1" s="1"/>
  <c r="G90" i="1"/>
  <c r="I89" i="1"/>
  <c r="H89" i="1"/>
  <c r="J89" i="1" s="1"/>
  <c r="G89" i="1"/>
  <c r="J88" i="1"/>
  <c r="I88" i="1"/>
  <c r="H88" i="1"/>
  <c r="G88" i="1"/>
  <c r="I87" i="1"/>
  <c r="H87" i="1"/>
  <c r="J87" i="1" s="1"/>
  <c r="G87" i="1"/>
  <c r="I86" i="1"/>
  <c r="H86" i="1"/>
  <c r="J86" i="1" s="1"/>
  <c r="G86" i="1"/>
  <c r="J85" i="1"/>
  <c r="I85" i="1"/>
  <c r="H85" i="1"/>
  <c r="G85" i="1"/>
  <c r="I84" i="1"/>
  <c r="H84" i="1"/>
  <c r="J84" i="1" s="1"/>
  <c r="G84" i="1"/>
  <c r="I83" i="1"/>
  <c r="H83" i="1"/>
  <c r="J83" i="1" s="1"/>
  <c r="G83" i="1"/>
  <c r="J82" i="1"/>
  <c r="I82" i="1"/>
  <c r="H82" i="1"/>
  <c r="G82" i="1"/>
  <c r="I81" i="1"/>
  <c r="H81" i="1"/>
  <c r="J81" i="1" s="1"/>
  <c r="G81" i="1"/>
  <c r="I80" i="1"/>
  <c r="H80" i="1"/>
  <c r="J80" i="1" s="1"/>
  <c r="G80" i="1"/>
  <c r="J79" i="1"/>
  <c r="I79" i="1"/>
  <c r="H79" i="1"/>
  <c r="G79" i="1"/>
  <c r="I78" i="1"/>
  <c r="H78" i="1"/>
  <c r="J78" i="1" s="1"/>
  <c r="G78" i="1"/>
  <c r="I77" i="1"/>
  <c r="H77" i="1"/>
  <c r="J77" i="1" s="1"/>
  <c r="G77" i="1"/>
  <c r="J76" i="1"/>
  <c r="I76" i="1"/>
  <c r="H76" i="1"/>
  <c r="G76" i="1"/>
  <c r="I75" i="1"/>
  <c r="H75" i="1"/>
  <c r="J75" i="1" s="1"/>
  <c r="G75" i="1"/>
  <c r="I74" i="1"/>
  <c r="H74" i="1"/>
  <c r="J74" i="1" s="1"/>
  <c r="G74" i="1"/>
  <c r="J73" i="1"/>
  <c r="I73" i="1"/>
  <c r="H73" i="1"/>
  <c r="G73" i="1"/>
  <c r="I72" i="1"/>
  <c r="H72" i="1"/>
  <c r="J72" i="1" s="1"/>
  <c r="G72" i="1"/>
  <c r="I71" i="1"/>
  <c r="H71" i="1"/>
  <c r="J71" i="1" s="1"/>
  <c r="G71" i="1"/>
  <c r="J70" i="1"/>
  <c r="I70" i="1"/>
  <c r="H70" i="1"/>
  <c r="G70" i="1"/>
  <c r="I69" i="1"/>
  <c r="H69" i="1"/>
  <c r="J69" i="1" s="1"/>
  <c r="G69" i="1"/>
  <c r="I68" i="1"/>
  <c r="H68" i="1"/>
  <c r="J68" i="1" s="1"/>
  <c r="G68" i="1"/>
  <c r="J67" i="1"/>
  <c r="I67" i="1"/>
  <c r="H67" i="1"/>
  <c r="G67" i="1"/>
  <c r="I66" i="1"/>
  <c r="H66" i="1"/>
  <c r="J66" i="1" s="1"/>
  <c r="G66" i="1"/>
  <c r="I65" i="1"/>
  <c r="H65" i="1"/>
  <c r="J65" i="1" s="1"/>
  <c r="G65" i="1"/>
  <c r="J64" i="1"/>
  <c r="I64" i="1"/>
  <c r="H64" i="1"/>
  <c r="G64" i="1"/>
  <c r="I63" i="1"/>
  <c r="H63" i="1"/>
  <c r="J63" i="1" s="1"/>
  <c r="G63" i="1"/>
  <c r="I62" i="1"/>
  <c r="H62" i="1"/>
  <c r="J62" i="1" s="1"/>
  <c r="G62" i="1"/>
  <c r="J61" i="1"/>
  <c r="I61" i="1"/>
  <c r="H61" i="1"/>
  <c r="G61" i="1"/>
  <c r="I60" i="1"/>
  <c r="H60" i="1"/>
  <c r="J60" i="1" s="1"/>
  <c r="G60" i="1"/>
  <c r="I59" i="1"/>
  <c r="H59" i="1"/>
  <c r="J59" i="1" s="1"/>
  <c r="G59" i="1"/>
  <c r="J58" i="1"/>
  <c r="I58" i="1"/>
  <c r="H58" i="1"/>
  <c r="G58" i="1"/>
  <c r="I57" i="1"/>
  <c r="H57" i="1"/>
  <c r="J57" i="1" s="1"/>
  <c r="G57" i="1"/>
  <c r="I56" i="1"/>
  <c r="H56" i="1"/>
  <c r="J56" i="1" s="1"/>
  <c r="G56" i="1"/>
  <c r="J55" i="1"/>
  <c r="I55" i="1"/>
  <c r="H55" i="1"/>
  <c r="G55" i="1"/>
  <c r="I54" i="1"/>
  <c r="H54" i="1"/>
  <c r="J54" i="1" s="1"/>
  <c r="G54" i="1"/>
  <c r="I53" i="1"/>
  <c r="H53" i="1"/>
  <c r="J53" i="1" s="1"/>
  <c r="G53" i="1"/>
  <c r="J52" i="1"/>
  <c r="I52" i="1"/>
  <c r="H52" i="1"/>
  <c r="G52" i="1"/>
  <c r="I51" i="1"/>
  <c r="H51" i="1"/>
  <c r="J51" i="1" s="1"/>
  <c r="G51" i="1"/>
  <c r="I50" i="1"/>
  <c r="H50" i="1"/>
  <c r="J50" i="1" s="1"/>
  <c r="G50" i="1"/>
  <c r="J49" i="1"/>
  <c r="I49" i="1"/>
  <c r="H49" i="1"/>
  <c r="G49" i="1"/>
  <c r="I48" i="1"/>
  <c r="H48" i="1"/>
  <c r="J48" i="1" s="1"/>
  <c r="G48" i="1"/>
  <c r="I47" i="1"/>
  <c r="H47" i="1"/>
  <c r="J47" i="1" s="1"/>
  <c r="G47" i="1"/>
  <c r="J46" i="1"/>
  <c r="I46" i="1"/>
  <c r="H46" i="1"/>
  <c r="G46" i="1"/>
  <c r="I45" i="1"/>
  <c r="H45" i="1"/>
  <c r="J45" i="1" s="1"/>
  <c r="G45" i="1"/>
  <c r="I44" i="1"/>
  <c r="H44" i="1"/>
  <c r="J44" i="1" s="1"/>
  <c r="G44" i="1"/>
  <c r="J43" i="1"/>
  <c r="I43" i="1"/>
  <c r="H43" i="1"/>
  <c r="G43" i="1"/>
  <c r="I42" i="1"/>
  <c r="H42" i="1"/>
  <c r="J42" i="1" s="1"/>
  <c r="G42" i="1"/>
  <c r="I41" i="1"/>
  <c r="H41" i="1"/>
  <c r="J41" i="1" s="1"/>
  <c r="G41" i="1"/>
  <c r="J40" i="1"/>
  <c r="I40" i="1"/>
  <c r="H40" i="1"/>
  <c r="G40" i="1"/>
  <c r="I39" i="1"/>
  <c r="H39" i="1"/>
  <c r="J39" i="1" s="1"/>
  <c r="G39" i="1"/>
  <c r="I38" i="1"/>
  <c r="H38" i="1"/>
  <c r="J38" i="1" s="1"/>
  <c r="G38" i="1"/>
  <c r="J37" i="1"/>
  <c r="I37" i="1"/>
  <c r="H37" i="1"/>
  <c r="G37" i="1"/>
  <c r="I36" i="1"/>
  <c r="H36" i="1"/>
  <c r="J36" i="1" s="1"/>
  <c r="G36" i="1"/>
  <c r="I35" i="1"/>
  <c r="H35" i="1"/>
  <c r="J35" i="1" s="1"/>
  <c r="G35" i="1"/>
  <c r="J34" i="1"/>
  <c r="I34" i="1"/>
  <c r="H34" i="1"/>
  <c r="G34" i="1"/>
  <c r="I33" i="1"/>
  <c r="H33" i="1"/>
  <c r="J33" i="1" s="1"/>
  <c r="G33" i="1"/>
  <c r="I32" i="1"/>
  <c r="H32" i="1"/>
  <c r="J32" i="1" s="1"/>
  <c r="G32" i="1"/>
  <c r="J31" i="1"/>
  <c r="I31" i="1"/>
  <c r="H31" i="1"/>
  <c r="G31" i="1"/>
  <c r="I30" i="1"/>
  <c r="H30" i="1"/>
  <c r="J30" i="1" s="1"/>
  <c r="G30" i="1"/>
  <c r="I29" i="1"/>
  <c r="H29" i="1"/>
  <c r="J29" i="1" s="1"/>
  <c r="G29" i="1"/>
  <c r="J28" i="1"/>
  <c r="I28" i="1"/>
  <c r="H28" i="1"/>
  <c r="G28" i="1"/>
  <c r="I27" i="1"/>
  <c r="H27" i="1"/>
  <c r="J27" i="1" s="1"/>
  <c r="G27" i="1"/>
  <c r="I26" i="1"/>
  <c r="H26" i="1"/>
  <c r="J26" i="1" s="1"/>
  <c r="G26" i="1"/>
  <c r="J25" i="1"/>
  <c r="I25" i="1"/>
  <c r="H25" i="1"/>
  <c r="G25" i="1"/>
  <c r="I24" i="1"/>
  <c r="H24" i="1"/>
  <c r="J24" i="1" s="1"/>
  <c r="G24" i="1"/>
  <c r="I23" i="1"/>
  <c r="H23" i="1"/>
  <c r="J23" i="1" s="1"/>
  <c r="G23" i="1"/>
  <c r="J22" i="1"/>
  <c r="I22" i="1"/>
  <c r="H22" i="1"/>
  <c r="G22" i="1"/>
  <c r="I21" i="1"/>
  <c r="H21" i="1"/>
  <c r="J21" i="1" s="1"/>
  <c r="G21" i="1"/>
  <c r="I20" i="1"/>
  <c r="H20" i="1"/>
  <c r="J20" i="1" s="1"/>
  <c r="G20" i="1"/>
  <c r="J19" i="1"/>
  <c r="I19" i="1"/>
  <c r="H19" i="1"/>
  <c r="G19" i="1"/>
  <c r="I18" i="1"/>
  <c r="H18" i="1"/>
  <c r="J18" i="1" s="1"/>
  <c r="G18" i="1"/>
  <c r="I17" i="1"/>
  <c r="I104" i="1" s="1"/>
  <c r="H17" i="1"/>
  <c r="H104" i="1" s="1"/>
  <c r="G17" i="1"/>
  <c r="J17" i="1" l="1"/>
  <c r="J104" i="1" s="1"/>
</calcChain>
</file>

<file path=xl/sharedStrings.xml><?xml version="1.0" encoding="utf-8"?>
<sst xmlns="http://schemas.openxmlformats.org/spreadsheetml/2006/main" count="198" uniqueCount="113">
  <si>
    <t>Javni razpis za oddajo blaga po odprtem postopku: nakup živil za potrebe DU Vrhnika za leto 2026</t>
  </si>
  <si>
    <t>PONUDNIK:</t>
  </si>
  <si>
    <t>Naziv:</t>
  </si>
  <si>
    <t>Naslov:</t>
  </si>
  <si>
    <t>poslovni račun:</t>
  </si>
  <si>
    <t>Davčna številka:</t>
  </si>
  <si>
    <r>
      <t>NAROČNIK:</t>
    </r>
    <r>
      <rPr>
        <sz val="8"/>
        <rFont val="Verdana"/>
        <family val="2"/>
        <charset val="238"/>
      </rPr>
      <t xml:space="preserve"> Dom upokojencev Vrhnika, Idrijska cesta 13, 1360 Vrhnika</t>
    </r>
  </si>
  <si>
    <t>14.SKLOP: OSTALO PREHRAMBENO BLAGO</t>
  </si>
  <si>
    <t>ZAP. ŠT.</t>
  </si>
  <si>
    <t>ARTIKEL</t>
  </si>
  <si>
    <t>ENOTA MERE</t>
  </si>
  <si>
    <t>ORIENT. KOLIČINA</t>
  </si>
  <si>
    <t>IZHODIŠČNA CENA ( brez DDV )</t>
  </si>
  <si>
    <t>DDV %</t>
  </si>
  <si>
    <t>DDV v EUR</t>
  </si>
  <si>
    <t>končna cena na                           enoto mere</t>
  </si>
  <si>
    <t>skupna vrednost brez DDV</t>
  </si>
  <si>
    <t>skupna vrednost z DDV</t>
  </si>
  <si>
    <t>VAŠ NAZIV IZDELKA</t>
  </si>
  <si>
    <t>SHEMA KAKOVOSTI</t>
  </si>
  <si>
    <t>BARVE ZA ŽIVILA, razlicni okusi  30g</t>
  </si>
  <si>
    <t>kos</t>
  </si>
  <si>
    <t>BRUSNICE, 100g</t>
  </si>
  <si>
    <t>ČOKOLADA,  v prahu, 100 g</t>
  </si>
  <si>
    <t>ČOKOLADA, bela jedilna, pak 200g</t>
  </si>
  <si>
    <t>ČOKOLADA, jedilna, 500g</t>
  </si>
  <si>
    <t>kom</t>
  </si>
  <si>
    <t>Desertni preliv, različni okusi, kot npr. Sladki greh, 1000 g</t>
  </si>
  <si>
    <t>JOGURT, navadni, brez laktoze, v lončku, 160 g</t>
  </si>
  <si>
    <t>JOGURT, sadni, brez laktoze, v lončku, 160 g</t>
  </si>
  <si>
    <t>KAKAV, grenki, v prahu, 20% kakavovega masla, 100 g</t>
  </si>
  <si>
    <t>KAVNI NADOMESTEK, 1 kg, Proja, ipd.</t>
  </si>
  <si>
    <t>KAVNI NADOMESTEK, 250 g, Franck, ipd.</t>
  </si>
  <si>
    <t>KEKSI, baby, 400 g</t>
  </si>
  <si>
    <t>KEKSI, masleni, 50 g, brez dodatkov</t>
  </si>
  <si>
    <t>KIS, alkoholni, 1 l</t>
  </si>
  <si>
    <t>KIS, balzamični, 0,5l, kot npr. Ponti, v steklenički</t>
  </si>
  <si>
    <t>KIS, vinski, razredčen, 4%, 1 l</t>
  </si>
  <si>
    <t>KIS, vinski, razredčen, 4%, 5 l</t>
  </si>
  <si>
    <t>KIS, sadni jabolčni, 100%, 1l</t>
  </si>
  <si>
    <t>KIS, sadni jabolčni, 100%, 5l</t>
  </si>
  <si>
    <t>KOKOSOVA MOKA, 500 g</t>
  </si>
  <si>
    <t>KORUZNI KOSMIČI, 1 kg</t>
  </si>
  <si>
    <t>KREMIN, slaščičarski pak po 1200g</t>
  </si>
  <si>
    <t>LEŠNIKOV - KAKAVOV NAMAZ, 750 g, kot npr. Nutella</t>
  </si>
  <si>
    <t>MAK, mleti, 200 g</t>
  </si>
  <si>
    <t>MARGARINA, za peko, 70% maščobe, 250 g, kot npr. RAMA</t>
  </si>
  <si>
    <t>MED, cvetlični, slovenski, 250 ml v plastenki za enostavno uporabo, kot npr. Medex 250 g</t>
  </si>
  <si>
    <t>MED, cvetlični, slovenski, 500 ml v plastenki za enostavno uporabo, kot npr. Medex 500 g</t>
  </si>
  <si>
    <t>MED, cvetlični, slovenski, 900 g</t>
  </si>
  <si>
    <t>MED, diabetični, porcijski, 20g</t>
  </si>
  <si>
    <t>MED, točeni cvetlični, porcijski, 20g</t>
  </si>
  <si>
    <t>MINI ROLADA, različni nadevi, porcijsko (28g), posamično zavite oz. pakirane, 280 g zavitek</t>
  </si>
  <si>
    <t>MLEKO, 3,5% mm, brez laktoze, 1l</t>
  </si>
  <si>
    <t>MOKA, brez glutena, svetla, 500 g</t>
  </si>
  <si>
    <t>NAPOLITANKE (VAFLJI), dietni, različni nadevi, 50 g</t>
  </si>
  <si>
    <t>NAPOLITANKE, razne vrste, 50 g</t>
  </si>
  <si>
    <t>OLJE, bučno, 100%, 1l</t>
  </si>
  <si>
    <t>OLJE, jedilno, rastlinsko, sončnično, pakirano po 1 l</t>
  </si>
  <si>
    <t>OLJE, jedilno, rastlinsko, sončnično, pakirano po 10 l</t>
  </si>
  <si>
    <t>OLJE, olivno, ekstra deviško, 1 l</t>
  </si>
  <si>
    <t>PECILNI PRAŠEK, 13 g</t>
  </si>
  <si>
    <t>PIRE KROMPIR, instant, 4 kg</t>
  </si>
  <si>
    <t>PREPEČENEC, zlati, zavit v folijo, 320g</t>
  </si>
  <si>
    <t>PUDING, prašek, čokolada, 1 kg, kot npr. Royal</t>
  </si>
  <si>
    <t>PUDING, prašek, jagoda, 1 kg, kot npr. Royal</t>
  </si>
  <si>
    <t>PUDING, prašek, vanilija, 1 kg, kot npr. Royal</t>
  </si>
  <si>
    <t>RIŽ, rjavi, 1000g</t>
  </si>
  <si>
    <t>RIŽ, treh žit (riž, pira in ječmen), 800 g</t>
  </si>
  <si>
    <t>RIŽEV NAPITEK, 1l</t>
  </si>
  <si>
    <t>ROZINE, 500g</t>
  </si>
  <si>
    <t>RUM, domači, 37,5% alkohola, 1 l</t>
  </si>
  <si>
    <t>SLADKOR, beli, kristalni, 25 kg</t>
  </si>
  <si>
    <t>SLADKOR, beli, kristalni, 1 kg</t>
  </si>
  <si>
    <t>SLADKOR, mleti, beli, 500 g</t>
  </si>
  <si>
    <t>SLADKORNE MRVICE, barvne, pakirano po 100g</t>
  </si>
  <si>
    <t>SOL, morska, kuhinjska, drobno mleta, jodirana, 1 kg</t>
  </si>
  <si>
    <t>TESTENINE, BREZ glutena, različne oblike, 500 g</t>
  </si>
  <si>
    <t>TESTENINE, tribarvni peresniki, 500g</t>
  </si>
  <si>
    <t>TRIBARVNI MIX (rjavi parboiled riž, rdeča kvinoja, pražena ajda), 800 g</t>
  </si>
  <si>
    <t>UMETNO SLADILO, tekočina, Natren ipd., 1 l</t>
  </si>
  <si>
    <t>VANILI SLADKOR, 10 g</t>
  </si>
  <si>
    <t>ŽITNA KAŠICA, čokoladna ali čokoladno lešnikova, 200 g</t>
  </si>
  <si>
    <t>ŽITNA KAŠICA, medena, 200 g, kot npr. medolino</t>
  </si>
  <si>
    <t>ŽITNA KAŠICA, riž, 150 g kot npr. RIŽOLINO</t>
  </si>
  <si>
    <t>ŽITNA KAŠICA, s piškoti in mlekom  200 g, kot npr. keksolino</t>
  </si>
  <si>
    <t>ŽITNA KAŠICA, sadna,  200 g, kot npr. frutolino</t>
  </si>
  <si>
    <t>ŽITNI KOSMIČI, ovseni, obogateni s koščki čokolade, 1000 g</t>
  </si>
  <si>
    <t>ŽITNI KOSMIČI, ovseni, obogateni s suhim sadjem, 1 kg</t>
  </si>
  <si>
    <t>Diabetični Med, 450g</t>
  </si>
  <si>
    <t>Mešanica za pripravo deserta, Panna cotta 1kg</t>
  </si>
  <si>
    <t>Kvas, sveži, 42g</t>
  </si>
  <si>
    <t>Šlag pena, 800g, kot npr. Šlag pena od Dolcele</t>
  </si>
  <si>
    <t>Jedilna želatina, 1kg</t>
  </si>
  <si>
    <t>Kremfix, 10 g</t>
  </si>
  <si>
    <t>Krema za kremšnite, 1000g</t>
  </si>
  <si>
    <t>Mleko v prahu, posneto, 1kg</t>
  </si>
  <si>
    <t>Limonin sladkor, 10g</t>
  </si>
  <si>
    <t>Lešniki, mleti, pakirani, 200g</t>
  </si>
  <si>
    <t>Mascarpone, 250g</t>
  </si>
  <si>
    <t>Sol, morska, grobo mleta, jodirana, 1000 g</t>
  </si>
  <si>
    <t>Kandirane češnje, 100g</t>
  </si>
  <si>
    <t>MESNI NAREZEK, kmečki, 100g</t>
  </si>
  <si>
    <t>MESNI NAREZEK, piščančji, 100g</t>
  </si>
  <si>
    <t>PAŠTETA, jetrna, I.kval., 50g</t>
  </si>
  <si>
    <t>PAŠTETA, piščančja, I.kval., 50 g</t>
  </si>
  <si>
    <t>PAŠTETA, tunina, I.kval., 50g, kot npr. Argeta</t>
  </si>
  <si>
    <t>TESTENINE, jajčne, za lazanjo, 500g, kot npr. Baškovč ali enakovredno</t>
  </si>
  <si>
    <t>Vafelj oblati,listi, 200g</t>
  </si>
  <si>
    <t>SKUPAJ :</t>
  </si>
  <si>
    <t>Ponudnik izpolni samo kolono 5. Vpiše izhodiščno ceno za izdelek, brez davka na dodano vrednost. V koloni 11 ponudnik vpiše uradni naziv izdelka oz. naziv proizvajalca ter pakiranje. V koloni 12 ponudnik vpiše naziv ponujenega certifikata.</t>
  </si>
  <si>
    <t>Kraj in datum:</t>
  </si>
  <si>
    <t>Odgovorna oseba: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</si>
</sst>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#,##0.0000\ &quot;€&quot;"/>
    <numFmt numFmtId="166" formatCode="#,##0.00\ [$€-1]"/>
    <numFmt numFmtId="167" formatCode="_-* #,##0.0000\ [$€-1]_-;\-* #,##0.00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indexed="10"/>
      <name val="Verdana"/>
      <family val="2"/>
      <charset val="238"/>
    </font>
    <font>
      <b/>
      <sz val="8"/>
      <name val="Verdana"/>
      <family val="2"/>
      <charset val="238"/>
    </font>
    <font>
      <b/>
      <i/>
      <sz val="8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7"/>
      <color indexed="8"/>
      <name val="Tahoma"/>
      <family val="2"/>
      <charset val="238"/>
    </font>
    <font>
      <sz val="8"/>
      <name val="Verdana"/>
      <family val="2"/>
      <charset val="1"/>
    </font>
    <font>
      <b/>
      <sz val="8"/>
      <name val="Verdana"/>
      <family val="2"/>
    </font>
    <font>
      <sz val="8"/>
      <color indexed="17"/>
      <name val="Verdana"/>
      <family val="2"/>
      <charset val="238"/>
    </font>
    <font>
      <sz val="8"/>
      <color indexed="14"/>
      <name val="Verdana"/>
      <family val="2"/>
      <charset val="238"/>
    </font>
    <font>
      <sz val="8"/>
      <color indexed="10"/>
      <name val="Verdan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rgb="FF92D050"/>
        <bgColor indexed="24"/>
      </patternFill>
    </fill>
    <fill>
      <patternFill patternType="solid">
        <fgColor indexed="20"/>
        <bgColor indexed="36"/>
      </patternFill>
    </fill>
    <fill>
      <patternFill patternType="solid">
        <fgColor theme="9" tint="-0.249977111117893"/>
        <bgColor indexed="3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6" fillId="2" borderId="0" applyNumberFormat="0" applyBorder="0" applyAlignment="0" applyProtection="0"/>
    <xf numFmtId="0" fontId="11" fillId="7" borderId="0">
      <alignment horizontal="left" vertical="top"/>
    </xf>
  </cellStyleXfs>
  <cellXfs count="105">
    <xf numFmtId="0" fontId="0" fillId="0" borderId="0" xfId="0"/>
    <xf numFmtId="44" fontId="3" fillId="0" borderId="0" xfId="1" applyFont="1" applyFill="1" applyBorder="1" applyAlignment="1" applyProtection="1">
      <alignment horizontal="center" vertical="center"/>
    </xf>
    <xf numFmtId="44" fontId="2" fillId="0" borderId="0" xfId="1" applyFont="1" applyFill="1" applyBorder="1" applyAlignment="1" applyProtection="1">
      <alignment horizontal="center" vertical="center"/>
    </xf>
    <xf numFmtId="0" fontId="7" fillId="3" borderId="1" xfId="2" applyNumberFormat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9" fillId="5" borderId="1" xfId="3" applyNumberFormat="1" applyFont="1" applyFill="1" applyBorder="1" applyAlignment="1" applyProtection="1">
      <alignment horizontal="center" vertical="center"/>
    </xf>
    <xf numFmtId="0" fontId="9" fillId="5" borderId="3" xfId="3" applyNumberFormat="1" applyFont="1" applyFill="1" applyBorder="1" applyAlignment="1" applyProtection="1">
      <alignment horizontal="center" vertical="center"/>
    </xf>
    <xf numFmtId="0" fontId="9" fillId="5" borderId="4" xfId="3" applyNumberFormat="1" applyFont="1" applyFill="1" applyBorder="1" applyAlignment="1" applyProtection="1">
      <alignment horizontal="center" vertical="center"/>
    </xf>
    <xf numFmtId="0" fontId="10" fillId="3" borderId="5" xfId="4" applyNumberFormat="1" applyFont="1" applyFill="1" applyBorder="1" applyAlignment="1" applyProtection="1">
      <alignment horizontal="center" vertical="center"/>
    </xf>
    <xf numFmtId="0" fontId="10" fillId="3" borderId="6" xfId="4" applyNumberFormat="1" applyFont="1" applyFill="1" applyBorder="1" applyAlignment="1" applyProtection="1">
      <alignment horizontal="center" vertical="center" wrapText="1"/>
    </xf>
    <xf numFmtId="0" fontId="10" fillId="3" borderId="6" xfId="4" applyNumberFormat="1" applyFont="1" applyFill="1" applyBorder="1" applyAlignment="1" applyProtection="1">
      <alignment horizontal="center" vertical="center" wrapText="1" shrinkToFit="1"/>
    </xf>
    <xf numFmtId="16" fontId="10" fillId="3" borderId="6" xfId="4" applyNumberFormat="1" applyFont="1" applyFill="1" applyBorder="1" applyAlignment="1" applyProtection="1">
      <alignment horizontal="center" vertical="center" wrapText="1"/>
    </xf>
    <xf numFmtId="164" fontId="10" fillId="3" borderId="6" xfId="4" applyNumberFormat="1" applyFont="1" applyFill="1" applyBorder="1" applyAlignment="1" applyProtection="1">
      <alignment horizontal="center" vertical="center" wrapText="1"/>
    </xf>
    <xf numFmtId="0" fontId="10" fillId="3" borderId="7" xfId="4" applyNumberFormat="1" applyFont="1" applyFill="1" applyBorder="1" applyAlignment="1" applyProtection="1">
      <alignment horizontal="center" vertical="center" wrapText="1"/>
    </xf>
    <xf numFmtId="165" fontId="4" fillId="6" borderId="2" xfId="1" applyNumberFormat="1" applyFont="1" applyFill="1" applyBorder="1" applyAlignment="1" applyProtection="1">
      <alignment horizontal="center" vertical="center" wrapText="1"/>
      <protection locked="0"/>
    </xf>
    <xf numFmtId="166" fontId="2" fillId="6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2" xfId="5" applyFont="1" applyFill="1" applyBorder="1" applyAlignment="1" applyProtection="1">
      <alignment horizontal="left" vertical="center" wrapText="1"/>
      <protection locked="0"/>
    </xf>
    <xf numFmtId="165" fontId="4" fillId="0" borderId="2" xfId="1" applyNumberFormat="1" applyFont="1" applyFill="1" applyBorder="1" applyAlignment="1" applyProtection="1">
      <alignment horizontal="center" vertical="center"/>
      <protection locked="0"/>
    </xf>
    <xf numFmtId="3" fontId="4" fillId="6" borderId="2" xfId="1" applyNumberFormat="1" applyFont="1" applyFill="1" applyBorder="1" applyAlignment="1" applyProtection="1">
      <alignment horizontal="center" vertical="center" wrapText="1"/>
    </xf>
    <xf numFmtId="3" fontId="4" fillId="6" borderId="0" xfId="1" applyNumberFormat="1" applyFont="1" applyFill="1" applyBorder="1" applyAlignment="1" applyProtection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Border="1" applyAlignment="1" applyProtection="1">
      <alignment vertical="center" wrapText="1"/>
      <protection locked="0"/>
    </xf>
    <xf numFmtId="165" fontId="4" fillId="6" borderId="5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Border="1" applyAlignment="1" applyProtection="1">
      <alignment vertical="center" wrapText="1"/>
      <protection locked="0"/>
    </xf>
    <xf numFmtId="165" fontId="4" fillId="6" borderId="7" xfId="1" applyNumberFormat="1" applyFont="1" applyFill="1" applyBorder="1" applyAlignment="1" applyProtection="1">
      <alignment horizontal="center" vertical="center" wrapText="1"/>
      <protection locked="0"/>
    </xf>
    <xf numFmtId="3" fontId="13" fillId="6" borderId="8" xfId="1" applyNumberFormat="1" applyFont="1" applyFill="1" applyBorder="1" applyAlignment="1" applyProtection="1">
      <alignment horizontal="center" vertical="center" wrapText="1"/>
    </xf>
    <xf numFmtId="167" fontId="13" fillId="0" borderId="8" xfId="1" applyNumberFormat="1" applyFont="1" applyFill="1" applyBorder="1" applyAlignment="1" applyProtection="1">
      <alignment horizontal="center" vertical="center" wrapText="1"/>
      <protection locked="0"/>
    </xf>
    <xf numFmtId="166" fontId="12" fillId="0" borderId="5" xfId="0" applyNumberFormat="1" applyFont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3" fontId="13" fillId="6" borderId="2" xfId="1" applyNumberFormat="1" applyFont="1" applyFill="1" applyBorder="1" applyAlignment="1" applyProtection="1">
      <alignment horizontal="center" vertical="center" wrapText="1"/>
    </xf>
    <xf numFmtId="167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0" applyNumberFormat="1" applyFont="1" applyBorder="1" applyAlignment="1" applyProtection="1">
      <alignment vertical="center" wrapText="1"/>
      <protection locked="0"/>
    </xf>
    <xf numFmtId="3" fontId="13" fillId="6" borderId="0" xfId="1" applyNumberFormat="1" applyFont="1" applyFill="1" applyBorder="1" applyAlignment="1" applyProtection="1">
      <alignment horizontal="center" vertical="center" wrapText="1"/>
    </xf>
    <xf numFmtId="3" fontId="13" fillId="6" borderId="10" xfId="1" applyNumberFormat="1" applyFont="1" applyFill="1" applyBorder="1" applyAlignment="1" applyProtection="1">
      <alignment horizontal="center" vertical="center" wrapText="1"/>
    </xf>
    <xf numFmtId="166" fontId="12" fillId="0" borderId="10" xfId="0" applyNumberFormat="1" applyFont="1" applyBorder="1" applyAlignment="1" applyProtection="1">
      <alignment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3" fontId="4" fillId="6" borderId="2" xfId="1" applyNumberFormat="1" applyFont="1" applyFill="1" applyBorder="1" applyAlignment="1" applyProtection="1">
      <alignment horizontal="center" vertical="center"/>
    </xf>
    <xf numFmtId="165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44" fontId="16" fillId="0" borderId="0" xfId="1" applyFont="1" applyFill="1" applyBorder="1" applyAlignment="1" applyProtection="1">
      <alignment vertical="center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Protection="1">
      <protection locked="0"/>
    </xf>
    <xf numFmtId="44" fontId="3" fillId="0" borderId="0" xfId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vertical="center" wrapText="1"/>
    </xf>
    <xf numFmtId="0" fontId="2" fillId="6" borderId="2" xfId="0" applyFont="1" applyFill="1" applyBorder="1" applyAlignment="1" applyProtection="1">
      <alignment horizontal="center" vertical="center" wrapText="1" shrinkToFit="1"/>
    </xf>
    <xf numFmtId="0" fontId="4" fillId="6" borderId="2" xfId="1" applyNumberFormat="1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166" fontId="2" fillId="6" borderId="2" xfId="0" applyNumberFormat="1" applyFont="1" applyFill="1" applyBorder="1" applyAlignment="1" applyProtection="1">
      <alignment horizontal="right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 shrinkToFi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vertical="center" wrapText="1"/>
    </xf>
    <xf numFmtId="0" fontId="2" fillId="6" borderId="5" xfId="0" applyFont="1" applyFill="1" applyBorder="1" applyAlignment="1" applyProtection="1">
      <alignment horizontal="center" vertical="center" wrapText="1" shrinkToFit="1"/>
    </xf>
    <xf numFmtId="0" fontId="2" fillId="6" borderId="5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66" fontId="12" fillId="6" borderId="8" xfId="0" applyNumberFormat="1" applyFont="1" applyFill="1" applyBorder="1" applyAlignment="1" applyProtection="1">
      <alignment vertical="center" wrapText="1"/>
    </xf>
    <xf numFmtId="166" fontId="12" fillId="6" borderId="5" xfId="0" applyNumberFormat="1" applyFont="1" applyFill="1" applyBorder="1" applyAlignment="1" applyProtection="1">
      <alignment vertical="center" wrapText="1"/>
    </xf>
    <xf numFmtId="0" fontId="12" fillId="0" borderId="8" xfId="0" applyFont="1" applyBorder="1" applyAlignment="1" applyProtection="1">
      <alignment vertical="center" wrapText="1"/>
    </xf>
    <xf numFmtId="0" fontId="12" fillId="6" borderId="2" xfId="0" applyFont="1" applyFill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 wrapText="1"/>
    </xf>
    <xf numFmtId="166" fontId="12" fillId="6" borderId="2" xfId="0" applyNumberFormat="1" applyFont="1" applyFill="1" applyBorder="1" applyAlignment="1" applyProtection="1">
      <alignment vertical="center" wrapText="1"/>
    </xf>
    <xf numFmtId="166" fontId="12" fillId="6" borderId="9" xfId="0" applyNumberFormat="1" applyFont="1" applyFill="1" applyBorder="1" applyAlignment="1" applyProtection="1">
      <alignment vertical="center" wrapText="1"/>
    </xf>
    <xf numFmtId="0" fontId="12" fillId="6" borderId="7" xfId="0" applyFont="1" applyFill="1" applyBorder="1" applyAlignment="1" applyProtection="1">
      <alignment vertical="center" wrapText="1"/>
    </xf>
    <xf numFmtId="0" fontId="12" fillId="6" borderId="10" xfId="0" applyFont="1" applyFill="1" applyBorder="1" applyAlignment="1" applyProtection="1">
      <alignment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166" fontId="12" fillId="6" borderId="10" xfId="0" applyNumberFormat="1" applyFont="1" applyFill="1" applyBorder="1" applyAlignment="1" applyProtection="1">
      <alignment vertical="center" wrapText="1"/>
    </xf>
    <xf numFmtId="166" fontId="12" fillId="6" borderId="11" xfId="0" applyNumberFormat="1" applyFont="1" applyFill="1" applyBorder="1" applyAlignment="1" applyProtection="1">
      <alignment vertical="center" wrapText="1"/>
    </xf>
    <xf numFmtId="166" fontId="12" fillId="6" borderId="6" xfId="0" applyNumberFormat="1" applyFont="1" applyFill="1" applyBorder="1" applyAlignment="1" applyProtection="1">
      <alignment vertical="center" wrapText="1"/>
    </xf>
    <xf numFmtId="166" fontId="12" fillId="6" borderId="7" xfId="0" applyNumberFormat="1" applyFont="1" applyFill="1" applyBorder="1" applyAlignment="1" applyProtection="1">
      <alignment vertical="center" wrapText="1"/>
    </xf>
    <xf numFmtId="0" fontId="2" fillId="6" borderId="7" xfId="0" applyFont="1" applyFill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166" fontId="2" fillId="0" borderId="5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14" fillId="0" borderId="0" xfId="0" applyFont="1" applyAlignment="1" applyProtection="1">
      <alignment horizontal="center"/>
    </xf>
    <xf numFmtId="44" fontId="3" fillId="0" borderId="0" xfId="1" applyFont="1" applyFill="1" applyBorder="1" applyAlignment="1" applyProtection="1"/>
    <xf numFmtId="0" fontId="4" fillId="0" borderId="2" xfId="0" applyFont="1" applyBorder="1" applyProtection="1"/>
    <xf numFmtId="166" fontId="4" fillId="0" borderId="2" xfId="0" applyNumberFormat="1" applyFont="1" applyBorder="1" applyProtection="1"/>
    <xf numFmtId="0" fontId="2" fillId="0" borderId="0" xfId="0" applyFont="1" applyProtection="1"/>
    <xf numFmtId="0" fontId="15" fillId="0" borderId="0" xfId="0" applyFont="1" applyAlignment="1" applyProtection="1">
      <alignment horizontal="center"/>
    </xf>
    <xf numFmtId="164" fontId="2" fillId="0" borderId="0" xfId="0" applyNumberFormat="1" applyFon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2" fillId="0" borderId="5" xfId="0" applyFont="1" applyBorder="1" applyProtection="1"/>
    <xf numFmtId="164" fontId="2" fillId="0" borderId="5" xfId="0" applyNumberFormat="1" applyFont="1" applyBorder="1" applyProtection="1"/>
    <xf numFmtId="1" fontId="2" fillId="0" borderId="2" xfId="0" applyNumberFormat="1" applyFont="1" applyBorder="1" applyAlignment="1" applyProtection="1">
      <alignment vertical="center"/>
      <protection locked="0"/>
    </xf>
  </cellXfs>
  <cellStyles count="6">
    <cellStyle name="Excel_BuiltIn_20% - Accent4" xfId="2" xr:uid="{D2AD42EB-FFCB-4FC4-A013-03F19017BF41}"/>
    <cellStyle name="Excel_BuiltIn_40% - Accent4" xfId="4" xr:uid="{BD912ADE-B905-4E3D-B361-70F3396AC6A4}"/>
    <cellStyle name="Excel_BuiltIn_Accent4" xfId="3" xr:uid="{31348C85-67FB-4072-AAC4-CED8D10BDC0A}"/>
    <cellStyle name="Navadno" xfId="0" builtinId="0"/>
    <cellStyle name="S6" xfId="5" xr:uid="{AE76E1BC-41B6-4F7C-B6D4-1E52C5AAA9ED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638175</xdr:colOff>
      <xdr:row>68</xdr:row>
      <xdr:rowOff>161925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C429BA7-8AE8-4B7B-A0DD-EB1647E83427}"/>
            </a:ext>
          </a:extLst>
        </xdr:cNvPr>
        <xdr:cNvSpPr txBox="1"/>
      </xdr:nvSpPr>
      <xdr:spPr>
        <a:xfrm>
          <a:off x="4352925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4</xdr:col>
      <xdr:colOff>638175</xdr:colOff>
      <xdr:row>68</xdr:row>
      <xdr:rowOff>161925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6843C3E-BD29-4A91-9F7C-AFA61038D613}"/>
            </a:ext>
          </a:extLst>
        </xdr:cNvPr>
        <xdr:cNvSpPr txBox="1"/>
      </xdr:nvSpPr>
      <xdr:spPr>
        <a:xfrm>
          <a:off x="4352925" y="1442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DDFE9-0679-49AE-A6A3-D7D31A614557}">
  <sheetPr>
    <pageSetUpPr fitToPage="1"/>
  </sheetPr>
  <dimension ref="A1:L109"/>
  <sheetViews>
    <sheetView tabSelected="1" view="pageLayout" topLeftCell="A99" zoomScaleNormal="100" workbookViewId="0">
      <selection activeCell="E103" sqref="E103"/>
    </sheetView>
  </sheetViews>
  <sheetFormatPr defaultRowHeight="10.5" x14ac:dyDescent="0.25"/>
  <cols>
    <col min="1" max="1" width="5.5703125" style="45" customWidth="1"/>
    <col min="2" max="2" width="27.42578125" style="45" customWidth="1"/>
    <col min="3" max="3" width="8" style="46" customWidth="1"/>
    <col min="4" max="4" width="10.85546875" style="46" customWidth="1"/>
    <col min="5" max="5" width="14.42578125" style="43" customWidth="1"/>
    <col min="6" max="6" width="7.28515625" style="43" customWidth="1"/>
    <col min="7" max="7" width="10.42578125" style="43" customWidth="1"/>
    <col min="8" max="8" width="12" style="46" customWidth="1"/>
    <col min="9" max="9" width="14.42578125" style="45" customWidth="1"/>
    <col min="10" max="10" width="16.5703125" style="45" customWidth="1"/>
    <col min="11" max="11" width="21.7109375" style="45" customWidth="1"/>
    <col min="12" max="12" width="19.85546875" style="45" customWidth="1"/>
    <col min="13" max="255" width="9.140625" style="45"/>
    <col min="256" max="256" width="5.5703125" style="45" customWidth="1"/>
    <col min="257" max="257" width="27.42578125" style="45" customWidth="1"/>
    <col min="258" max="258" width="8" style="45" customWidth="1"/>
    <col min="259" max="259" width="10.85546875" style="45" customWidth="1"/>
    <col min="260" max="260" width="14.42578125" style="45" customWidth="1"/>
    <col min="261" max="261" width="7.28515625" style="45" customWidth="1"/>
    <col min="262" max="262" width="10.42578125" style="45" customWidth="1"/>
    <col min="263" max="263" width="12" style="45" customWidth="1"/>
    <col min="264" max="264" width="14.42578125" style="45" customWidth="1"/>
    <col min="265" max="265" width="16.5703125" style="45" customWidth="1"/>
    <col min="266" max="266" width="21.7109375" style="45" customWidth="1"/>
    <col min="267" max="267" width="19.85546875" style="45" customWidth="1"/>
    <col min="268" max="511" width="9.140625" style="45"/>
    <col min="512" max="512" width="5.5703125" style="45" customWidth="1"/>
    <col min="513" max="513" width="27.42578125" style="45" customWidth="1"/>
    <col min="514" max="514" width="8" style="45" customWidth="1"/>
    <col min="515" max="515" width="10.85546875" style="45" customWidth="1"/>
    <col min="516" max="516" width="14.42578125" style="45" customWidth="1"/>
    <col min="517" max="517" width="7.28515625" style="45" customWidth="1"/>
    <col min="518" max="518" width="10.42578125" style="45" customWidth="1"/>
    <col min="519" max="519" width="12" style="45" customWidth="1"/>
    <col min="520" max="520" width="14.42578125" style="45" customWidth="1"/>
    <col min="521" max="521" width="16.5703125" style="45" customWidth="1"/>
    <col min="522" max="522" width="21.7109375" style="45" customWidth="1"/>
    <col min="523" max="523" width="19.85546875" style="45" customWidth="1"/>
    <col min="524" max="767" width="9.140625" style="45"/>
    <col min="768" max="768" width="5.5703125" style="45" customWidth="1"/>
    <col min="769" max="769" width="27.42578125" style="45" customWidth="1"/>
    <col min="770" max="770" width="8" style="45" customWidth="1"/>
    <col min="771" max="771" width="10.85546875" style="45" customWidth="1"/>
    <col min="772" max="772" width="14.42578125" style="45" customWidth="1"/>
    <col min="773" max="773" width="7.28515625" style="45" customWidth="1"/>
    <col min="774" max="774" width="10.42578125" style="45" customWidth="1"/>
    <col min="775" max="775" width="12" style="45" customWidth="1"/>
    <col min="776" max="776" width="14.42578125" style="45" customWidth="1"/>
    <col min="777" max="777" width="16.5703125" style="45" customWidth="1"/>
    <col min="778" max="778" width="21.7109375" style="45" customWidth="1"/>
    <col min="779" max="779" width="19.85546875" style="45" customWidth="1"/>
    <col min="780" max="1023" width="9.140625" style="45"/>
    <col min="1024" max="1024" width="5.5703125" style="45" customWidth="1"/>
    <col min="1025" max="1025" width="27.42578125" style="45" customWidth="1"/>
    <col min="1026" max="1026" width="8" style="45" customWidth="1"/>
    <col min="1027" max="1027" width="10.85546875" style="45" customWidth="1"/>
    <col min="1028" max="1028" width="14.42578125" style="45" customWidth="1"/>
    <col min="1029" max="1029" width="7.28515625" style="45" customWidth="1"/>
    <col min="1030" max="1030" width="10.42578125" style="45" customWidth="1"/>
    <col min="1031" max="1031" width="12" style="45" customWidth="1"/>
    <col min="1032" max="1032" width="14.42578125" style="45" customWidth="1"/>
    <col min="1033" max="1033" width="16.5703125" style="45" customWidth="1"/>
    <col min="1034" max="1034" width="21.7109375" style="45" customWidth="1"/>
    <col min="1035" max="1035" width="19.85546875" style="45" customWidth="1"/>
    <col min="1036" max="1279" width="9.140625" style="45"/>
    <col min="1280" max="1280" width="5.5703125" style="45" customWidth="1"/>
    <col min="1281" max="1281" width="27.42578125" style="45" customWidth="1"/>
    <col min="1282" max="1282" width="8" style="45" customWidth="1"/>
    <col min="1283" max="1283" width="10.85546875" style="45" customWidth="1"/>
    <col min="1284" max="1284" width="14.42578125" style="45" customWidth="1"/>
    <col min="1285" max="1285" width="7.28515625" style="45" customWidth="1"/>
    <col min="1286" max="1286" width="10.42578125" style="45" customWidth="1"/>
    <col min="1287" max="1287" width="12" style="45" customWidth="1"/>
    <col min="1288" max="1288" width="14.42578125" style="45" customWidth="1"/>
    <col min="1289" max="1289" width="16.5703125" style="45" customWidth="1"/>
    <col min="1290" max="1290" width="21.7109375" style="45" customWidth="1"/>
    <col min="1291" max="1291" width="19.85546875" style="45" customWidth="1"/>
    <col min="1292" max="1535" width="9.140625" style="45"/>
    <col min="1536" max="1536" width="5.5703125" style="45" customWidth="1"/>
    <col min="1537" max="1537" width="27.42578125" style="45" customWidth="1"/>
    <col min="1538" max="1538" width="8" style="45" customWidth="1"/>
    <col min="1539" max="1539" width="10.85546875" style="45" customWidth="1"/>
    <col min="1540" max="1540" width="14.42578125" style="45" customWidth="1"/>
    <col min="1541" max="1541" width="7.28515625" style="45" customWidth="1"/>
    <col min="1542" max="1542" width="10.42578125" style="45" customWidth="1"/>
    <col min="1543" max="1543" width="12" style="45" customWidth="1"/>
    <col min="1544" max="1544" width="14.42578125" style="45" customWidth="1"/>
    <col min="1545" max="1545" width="16.5703125" style="45" customWidth="1"/>
    <col min="1546" max="1546" width="21.7109375" style="45" customWidth="1"/>
    <col min="1547" max="1547" width="19.85546875" style="45" customWidth="1"/>
    <col min="1548" max="1791" width="9.140625" style="45"/>
    <col min="1792" max="1792" width="5.5703125" style="45" customWidth="1"/>
    <col min="1793" max="1793" width="27.42578125" style="45" customWidth="1"/>
    <col min="1794" max="1794" width="8" style="45" customWidth="1"/>
    <col min="1795" max="1795" width="10.85546875" style="45" customWidth="1"/>
    <col min="1796" max="1796" width="14.42578125" style="45" customWidth="1"/>
    <col min="1797" max="1797" width="7.28515625" style="45" customWidth="1"/>
    <col min="1798" max="1798" width="10.42578125" style="45" customWidth="1"/>
    <col min="1799" max="1799" width="12" style="45" customWidth="1"/>
    <col min="1800" max="1800" width="14.42578125" style="45" customWidth="1"/>
    <col min="1801" max="1801" width="16.5703125" style="45" customWidth="1"/>
    <col min="1802" max="1802" width="21.7109375" style="45" customWidth="1"/>
    <col min="1803" max="1803" width="19.85546875" style="45" customWidth="1"/>
    <col min="1804" max="2047" width="9.140625" style="45"/>
    <col min="2048" max="2048" width="5.5703125" style="45" customWidth="1"/>
    <col min="2049" max="2049" width="27.42578125" style="45" customWidth="1"/>
    <col min="2050" max="2050" width="8" style="45" customWidth="1"/>
    <col min="2051" max="2051" width="10.85546875" style="45" customWidth="1"/>
    <col min="2052" max="2052" width="14.42578125" style="45" customWidth="1"/>
    <col min="2053" max="2053" width="7.28515625" style="45" customWidth="1"/>
    <col min="2054" max="2054" width="10.42578125" style="45" customWidth="1"/>
    <col min="2055" max="2055" width="12" style="45" customWidth="1"/>
    <col min="2056" max="2056" width="14.42578125" style="45" customWidth="1"/>
    <col min="2057" max="2057" width="16.5703125" style="45" customWidth="1"/>
    <col min="2058" max="2058" width="21.7109375" style="45" customWidth="1"/>
    <col min="2059" max="2059" width="19.85546875" style="45" customWidth="1"/>
    <col min="2060" max="2303" width="9.140625" style="45"/>
    <col min="2304" max="2304" width="5.5703125" style="45" customWidth="1"/>
    <col min="2305" max="2305" width="27.42578125" style="45" customWidth="1"/>
    <col min="2306" max="2306" width="8" style="45" customWidth="1"/>
    <col min="2307" max="2307" width="10.85546875" style="45" customWidth="1"/>
    <col min="2308" max="2308" width="14.42578125" style="45" customWidth="1"/>
    <col min="2309" max="2309" width="7.28515625" style="45" customWidth="1"/>
    <col min="2310" max="2310" width="10.42578125" style="45" customWidth="1"/>
    <col min="2311" max="2311" width="12" style="45" customWidth="1"/>
    <col min="2312" max="2312" width="14.42578125" style="45" customWidth="1"/>
    <col min="2313" max="2313" width="16.5703125" style="45" customWidth="1"/>
    <col min="2314" max="2314" width="21.7109375" style="45" customWidth="1"/>
    <col min="2315" max="2315" width="19.85546875" style="45" customWidth="1"/>
    <col min="2316" max="2559" width="9.140625" style="45"/>
    <col min="2560" max="2560" width="5.5703125" style="45" customWidth="1"/>
    <col min="2561" max="2561" width="27.42578125" style="45" customWidth="1"/>
    <col min="2562" max="2562" width="8" style="45" customWidth="1"/>
    <col min="2563" max="2563" width="10.85546875" style="45" customWidth="1"/>
    <col min="2564" max="2564" width="14.42578125" style="45" customWidth="1"/>
    <col min="2565" max="2565" width="7.28515625" style="45" customWidth="1"/>
    <col min="2566" max="2566" width="10.42578125" style="45" customWidth="1"/>
    <col min="2567" max="2567" width="12" style="45" customWidth="1"/>
    <col min="2568" max="2568" width="14.42578125" style="45" customWidth="1"/>
    <col min="2569" max="2569" width="16.5703125" style="45" customWidth="1"/>
    <col min="2570" max="2570" width="21.7109375" style="45" customWidth="1"/>
    <col min="2571" max="2571" width="19.85546875" style="45" customWidth="1"/>
    <col min="2572" max="2815" width="9.140625" style="45"/>
    <col min="2816" max="2816" width="5.5703125" style="45" customWidth="1"/>
    <col min="2817" max="2817" width="27.42578125" style="45" customWidth="1"/>
    <col min="2818" max="2818" width="8" style="45" customWidth="1"/>
    <col min="2819" max="2819" width="10.85546875" style="45" customWidth="1"/>
    <col min="2820" max="2820" width="14.42578125" style="45" customWidth="1"/>
    <col min="2821" max="2821" width="7.28515625" style="45" customWidth="1"/>
    <col min="2822" max="2822" width="10.42578125" style="45" customWidth="1"/>
    <col min="2823" max="2823" width="12" style="45" customWidth="1"/>
    <col min="2824" max="2824" width="14.42578125" style="45" customWidth="1"/>
    <col min="2825" max="2825" width="16.5703125" style="45" customWidth="1"/>
    <col min="2826" max="2826" width="21.7109375" style="45" customWidth="1"/>
    <col min="2827" max="2827" width="19.85546875" style="45" customWidth="1"/>
    <col min="2828" max="3071" width="9.140625" style="45"/>
    <col min="3072" max="3072" width="5.5703125" style="45" customWidth="1"/>
    <col min="3073" max="3073" width="27.42578125" style="45" customWidth="1"/>
    <col min="3074" max="3074" width="8" style="45" customWidth="1"/>
    <col min="3075" max="3075" width="10.85546875" style="45" customWidth="1"/>
    <col min="3076" max="3076" width="14.42578125" style="45" customWidth="1"/>
    <col min="3077" max="3077" width="7.28515625" style="45" customWidth="1"/>
    <col min="3078" max="3078" width="10.42578125" style="45" customWidth="1"/>
    <col min="3079" max="3079" width="12" style="45" customWidth="1"/>
    <col min="3080" max="3080" width="14.42578125" style="45" customWidth="1"/>
    <col min="3081" max="3081" width="16.5703125" style="45" customWidth="1"/>
    <col min="3082" max="3082" width="21.7109375" style="45" customWidth="1"/>
    <col min="3083" max="3083" width="19.85546875" style="45" customWidth="1"/>
    <col min="3084" max="3327" width="9.140625" style="45"/>
    <col min="3328" max="3328" width="5.5703125" style="45" customWidth="1"/>
    <col min="3329" max="3329" width="27.42578125" style="45" customWidth="1"/>
    <col min="3330" max="3330" width="8" style="45" customWidth="1"/>
    <col min="3331" max="3331" width="10.85546875" style="45" customWidth="1"/>
    <col min="3332" max="3332" width="14.42578125" style="45" customWidth="1"/>
    <col min="3333" max="3333" width="7.28515625" style="45" customWidth="1"/>
    <col min="3334" max="3334" width="10.42578125" style="45" customWidth="1"/>
    <col min="3335" max="3335" width="12" style="45" customWidth="1"/>
    <col min="3336" max="3336" width="14.42578125" style="45" customWidth="1"/>
    <col min="3337" max="3337" width="16.5703125" style="45" customWidth="1"/>
    <col min="3338" max="3338" width="21.7109375" style="45" customWidth="1"/>
    <col min="3339" max="3339" width="19.85546875" style="45" customWidth="1"/>
    <col min="3340" max="3583" width="9.140625" style="45"/>
    <col min="3584" max="3584" width="5.5703125" style="45" customWidth="1"/>
    <col min="3585" max="3585" width="27.42578125" style="45" customWidth="1"/>
    <col min="3586" max="3586" width="8" style="45" customWidth="1"/>
    <col min="3587" max="3587" width="10.85546875" style="45" customWidth="1"/>
    <col min="3588" max="3588" width="14.42578125" style="45" customWidth="1"/>
    <col min="3589" max="3589" width="7.28515625" style="45" customWidth="1"/>
    <col min="3590" max="3590" width="10.42578125" style="45" customWidth="1"/>
    <col min="3591" max="3591" width="12" style="45" customWidth="1"/>
    <col min="3592" max="3592" width="14.42578125" style="45" customWidth="1"/>
    <col min="3593" max="3593" width="16.5703125" style="45" customWidth="1"/>
    <col min="3594" max="3594" width="21.7109375" style="45" customWidth="1"/>
    <col min="3595" max="3595" width="19.85546875" style="45" customWidth="1"/>
    <col min="3596" max="3839" width="9.140625" style="45"/>
    <col min="3840" max="3840" width="5.5703125" style="45" customWidth="1"/>
    <col min="3841" max="3841" width="27.42578125" style="45" customWidth="1"/>
    <col min="3842" max="3842" width="8" style="45" customWidth="1"/>
    <col min="3843" max="3843" width="10.85546875" style="45" customWidth="1"/>
    <col min="3844" max="3844" width="14.42578125" style="45" customWidth="1"/>
    <col min="3845" max="3845" width="7.28515625" style="45" customWidth="1"/>
    <col min="3846" max="3846" width="10.42578125" style="45" customWidth="1"/>
    <col min="3847" max="3847" width="12" style="45" customWidth="1"/>
    <col min="3848" max="3848" width="14.42578125" style="45" customWidth="1"/>
    <col min="3849" max="3849" width="16.5703125" style="45" customWidth="1"/>
    <col min="3850" max="3850" width="21.7109375" style="45" customWidth="1"/>
    <col min="3851" max="3851" width="19.85546875" style="45" customWidth="1"/>
    <col min="3852" max="4095" width="9.140625" style="45"/>
    <col min="4096" max="4096" width="5.5703125" style="45" customWidth="1"/>
    <col min="4097" max="4097" width="27.42578125" style="45" customWidth="1"/>
    <col min="4098" max="4098" width="8" style="45" customWidth="1"/>
    <col min="4099" max="4099" width="10.85546875" style="45" customWidth="1"/>
    <col min="4100" max="4100" width="14.42578125" style="45" customWidth="1"/>
    <col min="4101" max="4101" width="7.28515625" style="45" customWidth="1"/>
    <col min="4102" max="4102" width="10.42578125" style="45" customWidth="1"/>
    <col min="4103" max="4103" width="12" style="45" customWidth="1"/>
    <col min="4104" max="4104" width="14.42578125" style="45" customWidth="1"/>
    <col min="4105" max="4105" width="16.5703125" style="45" customWidth="1"/>
    <col min="4106" max="4106" width="21.7109375" style="45" customWidth="1"/>
    <col min="4107" max="4107" width="19.85546875" style="45" customWidth="1"/>
    <col min="4108" max="4351" width="9.140625" style="45"/>
    <col min="4352" max="4352" width="5.5703125" style="45" customWidth="1"/>
    <col min="4353" max="4353" width="27.42578125" style="45" customWidth="1"/>
    <col min="4354" max="4354" width="8" style="45" customWidth="1"/>
    <col min="4355" max="4355" width="10.85546875" style="45" customWidth="1"/>
    <col min="4356" max="4356" width="14.42578125" style="45" customWidth="1"/>
    <col min="4357" max="4357" width="7.28515625" style="45" customWidth="1"/>
    <col min="4358" max="4358" width="10.42578125" style="45" customWidth="1"/>
    <col min="4359" max="4359" width="12" style="45" customWidth="1"/>
    <col min="4360" max="4360" width="14.42578125" style="45" customWidth="1"/>
    <col min="4361" max="4361" width="16.5703125" style="45" customWidth="1"/>
    <col min="4362" max="4362" width="21.7109375" style="45" customWidth="1"/>
    <col min="4363" max="4363" width="19.85546875" style="45" customWidth="1"/>
    <col min="4364" max="4607" width="9.140625" style="45"/>
    <col min="4608" max="4608" width="5.5703125" style="45" customWidth="1"/>
    <col min="4609" max="4609" width="27.42578125" style="45" customWidth="1"/>
    <col min="4610" max="4610" width="8" style="45" customWidth="1"/>
    <col min="4611" max="4611" width="10.85546875" style="45" customWidth="1"/>
    <col min="4612" max="4612" width="14.42578125" style="45" customWidth="1"/>
    <col min="4613" max="4613" width="7.28515625" style="45" customWidth="1"/>
    <col min="4614" max="4614" width="10.42578125" style="45" customWidth="1"/>
    <col min="4615" max="4615" width="12" style="45" customWidth="1"/>
    <col min="4616" max="4616" width="14.42578125" style="45" customWidth="1"/>
    <col min="4617" max="4617" width="16.5703125" style="45" customWidth="1"/>
    <col min="4618" max="4618" width="21.7109375" style="45" customWidth="1"/>
    <col min="4619" max="4619" width="19.85546875" style="45" customWidth="1"/>
    <col min="4620" max="4863" width="9.140625" style="45"/>
    <col min="4864" max="4864" width="5.5703125" style="45" customWidth="1"/>
    <col min="4865" max="4865" width="27.42578125" style="45" customWidth="1"/>
    <col min="4866" max="4866" width="8" style="45" customWidth="1"/>
    <col min="4867" max="4867" width="10.85546875" style="45" customWidth="1"/>
    <col min="4868" max="4868" width="14.42578125" style="45" customWidth="1"/>
    <col min="4869" max="4869" width="7.28515625" style="45" customWidth="1"/>
    <col min="4870" max="4870" width="10.42578125" style="45" customWidth="1"/>
    <col min="4871" max="4871" width="12" style="45" customWidth="1"/>
    <col min="4872" max="4872" width="14.42578125" style="45" customWidth="1"/>
    <col min="4873" max="4873" width="16.5703125" style="45" customWidth="1"/>
    <col min="4874" max="4874" width="21.7109375" style="45" customWidth="1"/>
    <col min="4875" max="4875" width="19.85546875" style="45" customWidth="1"/>
    <col min="4876" max="5119" width="9.140625" style="45"/>
    <col min="5120" max="5120" width="5.5703125" style="45" customWidth="1"/>
    <col min="5121" max="5121" width="27.42578125" style="45" customWidth="1"/>
    <col min="5122" max="5122" width="8" style="45" customWidth="1"/>
    <col min="5123" max="5123" width="10.85546875" style="45" customWidth="1"/>
    <col min="5124" max="5124" width="14.42578125" style="45" customWidth="1"/>
    <col min="5125" max="5125" width="7.28515625" style="45" customWidth="1"/>
    <col min="5126" max="5126" width="10.42578125" style="45" customWidth="1"/>
    <col min="5127" max="5127" width="12" style="45" customWidth="1"/>
    <col min="5128" max="5128" width="14.42578125" style="45" customWidth="1"/>
    <col min="5129" max="5129" width="16.5703125" style="45" customWidth="1"/>
    <col min="5130" max="5130" width="21.7109375" style="45" customWidth="1"/>
    <col min="5131" max="5131" width="19.85546875" style="45" customWidth="1"/>
    <col min="5132" max="5375" width="9.140625" style="45"/>
    <col min="5376" max="5376" width="5.5703125" style="45" customWidth="1"/>
    <col min="5377" max="5377" width="27.42578125" style="45" customWidth="1"/>
    <col min="5378" max="5378" width="8" style="45" customWidth="1"/>
    <col min="5379" max="5379" width="10.85546875" style="45" customWidth="1"/>
    <col min="5380" max="5380" width="14.42578125" style="45" customWidth="1"/>
    <col min="5381" max="5381" width="7.28515625" style="45" customWidth="1"/>
    <col min="5382" max="5382" width="10.42578125" style="45" customWidth="1"/>
    <col min="5383" max="5383" width="12" style="45" customWidth="1"/>
    <col min="5384" max="5384" width="14.42578125" style="45" customWidth="1"/>
    <col min="5385" max="5385" width="16.5703125" style="45" customWidth="1"/>
    <col min="5386" max="5386" width="21.7109375" style="45" customWidth="1"/>
    <col min="5387" max="5387" width="19.85546875" style="45" customWidth="1"/>
    <col min="5388" max="5631" width="9.140625" style="45"/>
    <col min="5632" max="5632" width="5.5703125" style="45" customWidth="1"/>
    <col min="5633" max="5633" width="27.42578125" style="45" customWidth="1"/>
    <col min="5634" max="5634" width="8" style="45" customWidth="1"/>
    <col min="5635" max="5635" width="10.85546875" style="45" customWidth="1"/>
    <col min="5636" max="5636" width="14.42578125" style="45" customWidth="1"/>
    <col min="5637" max="5637" width="7.28515625" style="45" customWidth="1"/>
    <col min="5638" max="5638" width="10.42578125" style="45" customWidth="1"/>
    <col min="5639" max="5639" width="12" style="45" customWidth="1"/>
    <col min="5640" max="5640" width="14.42578125" style="45" customWidth="1"/>
    <col min="5641" max="5641" width="16.5703125" style="45" customWidth="1"/>
    <col min="5642" max="5642" width="21.7109375" style="45" customWidth="1"/>
    <col min="5643" max="5643" width="19.85546875" style="45" customWidth="1"/>
    <col min="5644" max="5887" width="9.140625" style="45"/>
    <col min="5888" max="5888" width="5.5703125" style="45" customWidth="1"/>
    <col min="5889" max="5889" width="27.42578125" style="45" customWidth="1"/>
    <col min="5890" max="5890" width="8" style="45" customWidth="1"/>
    <col min="5891" max="5891" width="10.85546875" style="45" customWidth="1"/>
    <col min="5892" max="5892" width="14.42578125" style="45" customWidth="1"/>
    <col min="5893" max="5893" width="7.28515625" style="45" customWidth="1"/>
    <col min="5894" max="5894" width="10.42578125" style="45" customWidth="1"/>
    <col min="5895" max="5895" width="12" style="45" customWidth="1"/>
    <col min="5896" max="5896" width="14.42578125" style="45" customWidth="1"/>
    <col min="5897" max="5897" width="16.5703125" style="45" customWidth="1"/>
    <col min="5898" max="5898" width="21.7109375" style="45" customWidth="1"/>
    <col min="5899" max="5899" width="19.85546875" style="45" customWidth="1"/>
    <col min="5900" max="6143" width="9.140625" style="45"/>
    <col min="6144" max="6144" width="5.5703125" style="45" customWidth="1"/>
    <col min="6145" max="6145" width="27.42578125" style="45" customWidth="1"/>
    <col min="6146" max="6146" width="8" style="45" customWidth="1"/>
    <col min="6147" max="6147" width="10.85546875" style="45" customWidth="1"/>
    <col min="6148" max="6148" width="14.42578125" style="45" customWidth="1"/>
    <col min="6149" max="6149" width="7.28515625" style="45" customWidth="1"/>
    <col min="6150" max="6150" width="10.42578125" style="45" customWidth="1"/>
    <col min="6151" max="6151" width="12" style="45" customWidth="1"/>
    <col min="6152" max="6152" width="14.42578125" style="45" customWidth="1"/>
    <col min="6153" max="6153" width="16.5703125" style="45" customWidth="1"/>
    <col min="6154" max="6154" width="21.7109375" style="45" customWidth="1"/>
    <col min="6155" max="6155" width="19.85546875" style="45" customWidth="1"/>
    <col min="6156" max="6399" width="9.140625" style="45"/>
    <col min="6400" max="6400" width="5.5703125" style="45" customWidth="1"/>
    <col min="6401" max="6401" width="27.42578125" style="45" customWidth="1"/>
    <col min="6402" max="6402" width="8" style="45" customWidth="1"/>
    <col min="6403" max="6403" width="10.85546875" style="45" customWidth="1"/>
    <col min="6404" max="6404" width="14.42578125" style="45" customWidth="1"/>
    <col min="6405" max="6405" width="7.28515625" style="45" customWidth="1"/>
    <col min="6406" max="6406" width="10.42578125" style="45" customWidth="1"/>
    <col min="6407" max="6407" width="12" style="45" customWidth="1"/>
    <col min="6408" max="6408" width="14.42578125" style="45" customWidth="1"/>
    <col min="6409" max="6409" width="16.5703125" style="45" customWidth="1"/>
    <col min="6410" max="6410" width="21.7109375" style="45" customWidth="1"/>
    <col min="6411" max="6411" width="19.85546875" style="45" customWidth="1"/>
    <col min="6412" max="6655" width="9.140625" style="45"/>
    <col min="6656" max="6656" width="5.5703125" style="45" customWidth="1"/>
    <col min="6657" max="6657" width="27.42578125" style="45" customWidth="1"/>
    <col min="6658" max="6658" width="8" style="45" customWidth="1"/>
    <col min="6659" max="6659" width="10.85546875" style="45" customWidth="1"/>
    <col min="6660" max="6660" width="14.42578125" style="45" customWidth="1"/>
    <col min="6661" max="6661" width="7.28515625" style="45" customWidth="1"/>
    <col min="6662" max="6662" width="10.42578125" style="45" customWidth="1"/>
    <col min="6663" max="6663" width="12" style="45" customWidth="1"/>
    <col min="6664" max="6664" width="14.42578125" style="45" customWidth="1"/>
    <col min="6665" max="6665" width="16.5703125" style="45" customWidth="1"/>
    <col min="6666" max="6666" width="21.7109375" style="45" customWidth="1"/>
    <col min="6667" max="6667" width="19.85546875" style="45" customWidth="1"/>
    <col min="6668" max="6911" width="9.140625" style="45"/>
    <col min="6912" max="6912" width="5.5703125" style="45" customWidth="1"/>
    <col min="6913" max="6913" width="27.42578125" style="45" customWidth="1"/>
    <col min="6914" max="6914" width="8" style="45" customWidth="1"/>
    <col min="6915" max="6915" width="10.85546875" style="45" customWidth="1"/>
    <col min="6916" max="6916" width="14.42578125" style="45" customWidth="1"/>
    <col min="6917" max="6917" width="7.28515625" style="45" customWidth="1"/>
    <col min="6918" max="6918" width="10.42578125" style="45" customWidth="1"/>
    <col min="6919" max="6919" width="12" style="45" customWidth="1"/>
    <col min="6920" max="6920" width="14.42578125" style="45" customWidth="1"/>
    <col min="6921" max="6921" width="16.5703125" style="45" customWidth="1"/>
    <col min="6922" max="6922" width="21.7109375" style="45" customWidth="1"/>
    <col min="6923" max="6923" width="19.85546875" style="45" customWidth="1"/>
    <col min="6924" max="7167" width="9.140625" style="45"/>
    <col min="7168" max="7168" width="5.5703125" style="45" customWidth="1"/>
    <col min="7169" max="7169" width="27.42578125" style="45" customWidth="1"/>
    <col min="7170" max="7170" width="8" style="45" customWidth="1"/>
    <col min="7171" max="7171" width="10.85546875" style="45" customWidth="1"/>
    <col min="7172" max="7172" width="14.42578125" style="45" customWidth="1"/>
    <col min="7173" max="7173" width="7.28515625" style="45" customWidth="1"/>
    <col min="7174" max="7174" width="10.42578125" style="45" customWidth="1"/>
    <col min="7175" max="7175" width="12" style="45" customWidth="1"/>
    <col min="7176" max="7176" width="14.42578125" style="45" customWidth="1"/>
    <col min="7177" max="7177" width="16.5703125" style="45" customWidth="1"/>
    <col min="7178" max="7178" width="21.7109375" style="45" customWidth="1"/>
    <col min="7179" max="7179" width="19.85546875" style="45" customWidth="1"/>
    <col min="7180" max="7423" width="9.140625" style="45"/>
    <col min="7424" max="7424" width="5.5703125" style="45" customWidth="1"/>
    <col min="7425" max="7425" width="27.42578125" style="45" customWidth="1"/>
    <col min="7426" max="7426" width="8" style="45" customWidth="1"/>
    <col min="7427" max="7427" width="10.85546875" style="45" customWidth="1"/>
    <col min="7428" max="7428" width="14.42578125" style="45" customWidth="1"/>
    <col min="7429" max="7429" width="7.28515625" style="45" customWidth="1"/>
    <col min="7430" max="7430" width="10.42578125" style="45" customWidth="1"/>
    <col min="7431" max="7431" width="12" style="45" customWidth="1"/>
    <col min="7432" max="7432" width="14.42578125" style="45" customWidth="1"/>
    <col min="7433" max="7433" width="16.5703125" style="45" customWidth="1"/>
    <col min="7434" max="7434" width="21.7109375" style="45" customWidth="1"/>
    <col min="7435" max="7435" width="19.85546875" style="45" customWidth="1"/>
    <col min="7436" max="7679" width="9.140625" style="45"/>
    <col min="7680" max="7680" width="5.5703125" style="45" customWidth="1"/>
    <col min="7681" max="7681" width="27.42578125" style="45" customWidth="1"/>
    <col min="7682" max="7682" width="8" style="45" customWidth="1"/>
    <col min="7683" max="7683" width="10.85546875" style="45" customWidth="1"/>
    <col min="7684" max="7684" width="14.42578125" style="45" customWidth="1"/>
    <col min="7685" max="7685" width="7.28515625" style="45" customWidth="1"/>
    <col min="7686" max="7686" width="10.42578125" style="45" customWidth="1"/>
    <col min="7687" max="7687" width="12" style="45" customWidth="1"/>
    <col min="7688" max="7688" width="14.42578125" style="45" customWidth="1"/>
    <col min="7689" max="7689" width="16.5703125" style="45" customWidth="1"/>
    <col min="7690" max="7690" width="21.7109375" style="45" customWidth="1"/>
    <col min="7691" max="7691" width="19.85546875" style="45" customWidth="1"/>
    <col min="7692" max="7935" width="9.140625" style="45"/>
    <col min="7936" max="7936" width="5.5703125" style="45" customWidth="1"/>
    <col min="7937" max="7937" width="27.42578125" style="45" customWidth="1"/>
    <col min="7938" max="7938" width="8" style="45" customWidth="1"/>
    <col min="7939" max="7939" width="10.85546875" style="45" customWidth="1"/>
    <col min="7940" max="7940" width="14.42578125" style="45" customWidth="1"/>
    <col min="7941" max="7941" width="7.28515625" style="45" customWidth="1"/>
    <col min="7942" max="7942" width="10.42578125" style="45" customWidth="1"/>
    <col min="7943" max="7943" width="12" style="45" customWidth="1"/>
    <col min="7944" max="7944" width="14.42578125" style="45" customWidth="1"/>
    <col min="7945" max="7945" width="16.5703125" style="45" customWidth="1"/>
    <col min="7946" max="7946" width="21.7109375" style="45" customWidth="1"/>
    <col min="7947" max="7947" width="19.85546875" style="45" customWidth="1"/>
    <col min="7948" max="8191" width="9.140625" style="45"/>
    <col min="8192" max="8192" width="5.5703125" style="45" customWidth="1"/>
    <col min="8193" max="8193" width="27.42578125" style="45" customWidth="1"/>
    <col min="8194" max="8194" width="8" style="45" customWidth="1"/>
    <col min="8195" max="8195" width="10.85546875" style="45" customWidth="1"/>
    <col min="8196" max="8196" width="14.42578125" style="45" customWidth="1"/>
    <col min="8197" max="8197" width="7.28515625" style="45" customWidth="1"/>
    <col min="8198" max="8198" width="10.42578125" style="45" customWidth="1"/>
    <col min="8199" max="8199" width="12" style="45" customWidth="1"/>
    <col min="8200" max="8200" width="14.42578125" style="45" customWidth="1"/>
    <col min="8201" max="8201" width="16.5703125" style="45" customWidth="1"/>
    <col min="8202" max="8202" width="21.7109375" style="45" customWidth="1"/>
    <col min="8203" max="8203" width="19.85546875" style="45" customWidth="1"/>
    <col min="8204" max="8447" width="9.140625" style="45"/>
    <col min="8448" max="8448" width="5.5703125" style="45" customWidth="1"/>
    <col min="8449" max="8449" width="27.42578125" style="45" customWidth="1"/>
    <col min="8450" max="8450" width="8" style="45" customWidth="1"/>
    <col min="8451" max="8451" width="10.85546875" style="45" customWidth="1"/>
    <col min="8452" max="8452" width="14.42578125" style="45" customWidth="1"/>
    <col min="8453" max="8453" width="7.28515625" style="45" customWidth="1"/>
    <col min="8454" max="8454" width="10.42578125" style="45" customWidth="1"/>
    <col min="8455" max="8455" width="12" style="45" customWidth="1"/>
    <col min="8456" max="8456" width="14.42578125" style="45" customWidth="1"/>
    <col min="8457" max="8457" width="16.5703125" style="45" customWidth="1"/>
    <col min="8458" max="8458" width="21.7109375" style="45" customWidth="1"/>
    <col min="8459" max="8459" width="19.85546875" style="45" customWidth="1"/>
    <col min="8460" max="8703" width="9.140625" style="45"/>
    <col min="8704" max="8704" width="5.5703125" style="45" customWidth="1"/>
    <col min="8705" max="8705" width="27.42578125" style="45" customWidth="1"/>
    <col min="8706" max="8706" width="8" style="45" customWidth="1"/>
    <col min="8707" max="8707" width="10.85546875" style="45" customWidth="1"/>
    <col min="8708" max="8708" width="14.42578125" style="45" customWidth="1"/>
    <col min="8709" max="8709" width="7.28515625" style="45" customWidth="1"/>
    <col min="8710" max="8710" width="10.42578125" style="45" customWidth="1"/>
    <col min="8711" max="8711" width="12" style="45" customWidth="1"/>
    <col min="8712" max="8712" width="14.42578125" style="45" customWidth="1"/>
    <col min="8713" max="8713" width="16.5703125" style="45" customWidth="1"/>
    <col min="8714" max="8714" width="21.7109375" style="45" customWidth="1"/>
    <col min="8715" max="8715" width="19.85546875" style="45" customWidth="1"/>
    <col min="8716" max="8959" width="9.140625" style="45"/>
    <col min="8960" max="8960" width="5.5703125" style="45" customWidth="1"/>
    <col min="8961" max="8961" width="27.42578125" style="45" customWidth="1"/>
    <col min="8962" max="8962" width="8" style="45" customWidth="1"/>
    <col min="8963" max="8963" width="10.85546875" style="45" customWidth="1"/>
    <col min="8964" max="8964" width="14.42578125" style="45" customWidth="1"/>
    <col min="8965" max="8965" width="7.28515625" style="45" customWidth="1"/>
    <col min="8966" max="8966" width="10.42578125" style="45" customWidth="1"/>
    <col min="8967" max="8967" width="12" style="45" customWidth="1"/>
    <col min="8968" max="8968" width="14.42578125" style="45" customWidth="1"/>
    <col min="8969" max="8969" width="16.5703125" style="45" customWidth="1"/>
    <col min="8970" max="8970" width="21.7109375" style="45" customWidth="1"/>
    <col min="8971" max="8971" width="19.85546875" style="45" customWidth="1"/>
    <col min="8972" max="9215" width="9.140625" style="45"/>
    <col min="9216" max="9216" width="5.5703125" style="45" customWidth="1"/>
    <col min="9217" max="9217" width="27.42578125" style="45" customWidth="1"/>
    <col min="9218" max="9218" width="8" style="45" customWidth="1"/>
    <col min="9219" max="9219" width="10.85546875" style="45" customWidth="1"/>
    <col min="9220" max="9220" width="14.42578125" style="45" customWidth="1"/>
    <col min="9221" max="9221" width="7.28515625" style="45" customWidth="1"/>
    <col min="9222" max="9222" width="10.42578125" style="45" customWidth="1"/>
    <col min="9223" max="9223" width="12" style="45" customWidth="1"/>
    <col min="9224" max="9224" width="14.42578125" style="45" customWidth="1"/>
    <col min="9225" max="9225" width="16.5703125" style="45" customWidth="1"/>
    <col min="9226" max="9226" width="21.7109375" style="45" customWidth="1"/>
    <col min="9227" max="9227" width="19.85546875" style="45" customWidth="1"/>
    <col min="9228" max="9471" width="9.140625" style="45"/>
    <col min="9472" max="9472" width="5.5703125" style="45" customWidth="1"/>
    <col min="9473" max="9473" width="27.42578125" style="45" customWidth="1"/>
    <col min="9474" max="9474" width="8" style="45" customWidth="1"/>
    <col min="9475" max="9475" width="10.85546875" style="45" customWidth="1"/>
    <col min="9476" max="9476" width="14.42578125" style="45" customWidth="1"/>
    <col min="9477" max="9477" width="7.28515625" style="45" customWidth="1"/>
    <col min="9478" max="9478" width="10.42578125" style="45" customWidth="1"/>
    <col min="9479" max="9479" width="12" style="45" customWidth="1"/>
    <col min="9480" max="9480" width="14.42578125" style="45" customWidth="1"/>
    <col min="9481" max="9481" width="16.5703125" style="45" customWidth="1"/>
    <col min="9482" max="9482" width="21.7109375" style="45" customWidth="1"/>
    <col min="9483" max="9483" width="19.85546875" style="45" customWidth="1"/>
    <col min="9484" max="9727" width="9.140625" style="45"/>
    <col min="9728" max="9728" width="5.5703125" style="45" customWidth="1"/>
    <col min="9729" max="9729" width="27.42578125" style="45" customWidth="1"/>
    <col min="9730" max="9730" width="8" style="45" customWidth="1"/>
    <col min="9731" max="9731" width="10.85546875" style="45" customWidth="1"/>
    <col min="9732" max="9732" width="14.42578125" style="45" customWidth="1"/>
    <col min="9733" max="9733" width="7.28515625" style="45" customWidth="1"/>
    <col min="9734" max="9734" width="10.42578125" style="45" customWidth="1"/>
    <col min="9735" max="9735" width="12" style="45" customWidth="1"/>
    <col min="9736" max="9736" width="14.42578125" style="45" customWidth="1"/>
    <col min="9737" max="9737" width="16.5703125" style="45" customWidth="1"/>
    <col min="9738" max="9738" width="21.7109375" style="45" customWidth="1"/>
    <col min="9739" max="9739" width="19.85546875" style="45" customWidth="1"/>
    <col min="9740" max="9983" width="9.140625" style="45"/>
    <col min="9984" max="9984" width="5.5703125" style="45" customWidth="1"/>
    <col min="9985" max="9985" width="27.42578125" style="45" customWidth="1"/>
    <col min="9986" max="9986" width="8" style="45" customWidth="1"/>
    <col min="9987" max="9987" width="10.85546875" style="45" customWidth="1"/>
    <col min="9988" max="9988" width="14.42578125" style="45" customWidth="1"/>
    <col min="9989" max="9989" width="7.28515625" style="45" customWidth="1"/>
    <col min="9990" max="9990" width="10.42578125" style="45" customWidth="1"/>
    <col min="9991" max="9991" width="12" style="45" customWidth="1"/>
    <col min="9992" max="9992" width="14.42578125" style="45" customWidth="1"/>
    <col min="9993" max="9993" width="16.5703125" style="45" customWidth="1"/>
    <col min="9994" max="9994" width="21.7109375" style="45" customWidth="1"/>
    <col min="9995" max="9995" width="19.85546875" style="45" customWidth="1"/>
    <col min="9996" max="10239" width="9.140625" style="45"/>
    <col min="10240" max="10240" width="5.5703125" style="45" customWidth="1"/>
    <col min="10241" max="10241" width="27.42578125" style="45" customWidth="1"/>
    <col min="10242" max="10242" width="8" style="45" customWidth="1"/>
    <col min="10243" max="10243" width="10.85546875" style="45" customWidth="1"/>
    <col min="10244" max="10244" width="14.42578125" style="45" customWidth="1"/>
    <col min="10245" max="10245" width="7.28515625" style="45" customWidth="1"/>
    <col min="10246" max="10246" width="10.42578125" style="45" customWidth="1"/>
    <col min="10247" max="10247" width="12" style="45" customWidth="1"/>
    <col min="10248" max="10248" width="14.42578125" style="45" customWidth="1"/>
    <col min="10249" max="10249" width="16.5703125" style="45" customWidth="1"/>
    <col min="10250" max="10250" width="21.7109375" style="45" customWidth="1"/>
    <col min="10251" max="10251" width="19.85546875" style="45" customWidth="1"/>
    <col min="10252" max="10495" width="9.140625" style="45"/>
    <col min="10496" max="10496" width="5.5703125" style="45" customWidth="1"/>
    <col min="10497" max="10497" width="27.42578125" style="45" customWidth="1"/>
    <col min="10498" max="10498" width="8" style="45" customWidth="1"/>
    <col min="10499" max="10499" width="10.85546875" style="45" customWidth="1"/>
    <col min="10500" max="10500" width="14.42578125" style="45" customWidth="1"/>
    <col min="10501" max="10501" width="7.28515625" style="45" customWidth="1"/>
    <col min="10502" max="10502" width="10.42578125" style="45" customWidth="1"/>
    <col min="10503" max="10503" width="12" style="45" customWidth="1"/>
    <col min="10504" max="10504" width="14.42578125" style="45" customWidth="1"/>
    <col min="10505" max="10505" width="16.5703125" style="45" customWidth="1"/>
    <col min="10506" max="10506" width="21.7109375" style="45" customWidth="1"/>
    <col min="10507" max="10507" width="19.85546875" style="45" customWidth="1"/>
    <col min="10508" max="10751" width="9.140625" style="45"/>
    <col min="10752" max="10752" width="5.5703125" style="45" customWidth="1"/>
    <col min="10753" max="10753" width="27.42578125" style="45" customWidth="1"/>
    <col min="10754" max="10754" width="8" style="45" customWidth="1"/>
    <col min="10755" max="10755" width="10.85546875" style="45" customWidth="1"/>
    <col min="10756" max="10756" width="14.42578125" style="45" customWidth="1"/>
    <col min="10757" max="10757" width="7.28515625" style="45" customWidth="1"/>
    <col min="10758" max="10758" width="10.42578125" style="45" customWidth="1"/>
    <col min="10759" max="10759" width="12" style="45" customWidth="1"/>
    <col min="10760" max="10760" width="14.42578125" style="45" customWidth="1"/>
    <col min="10761" max="10761" width="16.5703125" style="45" customWidth="1"/>
    <col min="10762" max="10762" width="21.7109375" style="45" customWidth="1"/>
    <col min="10763" max="10763" width="19.85546875" style="45" customWidth="1"/>
    <col min="10764" max="11007" width="9.140625" style="45"/>
    <col min="11008" max="11008" width="5.5703125" style="45" customWidth="1"/>
    <col min="11009" max="11009" width="27.42578125" style="45" customWidth="1"/>
    <col min="11010" max="11010" width="8" style="45" customWidth="1"/>
    <col min="11011" max="11011" width="10.85546875" style="45" customWidth="1"/>
    <col min="11012" max="11012" width="14.42578125" style="45" customWidth="1"/>
    <col min="11013" max="11013" width="7.28515625" style="45" customWidth="1"/>
    <col min="11014" max="11014" width="10.42578125" style="45" customWidth="1"/>
    <col min="11015" max="11015" width="12" style="45" customWidth="1"/>
    <col min="11016" max="11016" width="14.42578125" style="45" customWidth="1"/>
    <col min="11017" max="11017" width="16.5703125" style="45" customWidth="1"/>
    <col min="11018" max="11018" width="21.7109375" style="45" customWidth="1"/>
    <col min="11019" max="11019" width="19.85546875" style="45" customWidth="1"/>
    <col min="11020" max="11263" width="9.140625" style="45"/>
    <col min="11264" max="11264" width="5.5703125" style="45" customWidth="1"/>
    <col min="11265" max="11265" width="27.42578125" style="45" customWidth="1"/>
    <col min="11266" max="11266" width="8" style="45" customWidth="1"/>
    <col min="11267" max="11267" width="10.85546875" style="45" customWidth="1"/>
    <col min="11268" max="11268" width="14.42578125" style="45" customWidth="1"/>
    <col min="11269" max="11269" width="7.28515625" style="45" customWidth="1"/>
    <col min="11270" max="11270" width="10.42578125" style="45" customWidth="1"/>
    <col min="11271" max="11271" width="12" style="45" customWidth="1"/>
    <col min="11272" max="11272" width="14.42578125" style="45" customWidth="1"/>
    <col min="11273" max="11273" width="16.5703125" style="45" customWidth="1"/>
    <col min="11274" max="11274" width="21.7109375" style="45" customWidth="1"/>
    <col min="11275" max="11275" width="19.85546875" style="45" customWidth="1"/>
    <col min="11276" max="11519" width="9.140625" style="45"/>
    <col min="11520" max="11520" width="5.5703125" style="45" customWidth="1"/>
    <col min="11521" max="11521" width="27.42578125" style="45" customWidth="1"/>
    <col min="11522" max="11522" width="8" style="45" customWidth="1"/>
    <col min="11523" max="11523" width="10.85546875" style="45" customWidth="1"/>
    <col min="11524" max="11524" width="14.42578125" style="45" customWidth="1"/>
    <col min="11525" max="11525" width="7.28515625" style="45" customWidth="1"/>
    <col min="11526" max="11526" width="10.42578125" style="45" customWidth="1"/>
    <col min="11527" max="11527" width="12" style="45" customWidth="1"/>
    <col min="11528" max="11528" width="14.42578125" style="45" customWidth="1"/>
    <col min="11529" max="11529" width="16.5703125" style="45" customWidth="1"/>
    <col min="11530" max="11530" width="21.7109375" style="45" customWidth="1"/>
    <col min="11531" max="11531" width="19.85546875" style="45" customWidth="1"/>
    <col min="11532" max="11775" width="9.140625" style="45"/>
    <col min="11776" max="11776" width="5.5703125" style="45" customWidth="1"/>
    <col min="11777" max="11777" width="27.42578125" style="45" customWidth="1"/>
    <col min="11778" max="11778" width="8" style="45" customWidth="1"/>
    <col min="11779" max="11779" width="10.85546875" style="45" customWidth="1"/>
    <col min="11780" max="11780" width="14.42578125" style="45" customWidth="1"/>
    <col min="11781" max="11781" width="7.28515625" style="45" customWidth="1"/>
    <col min="11782" max="11782" width="10.42578125" style="45" customWidth="1"/>
    <col min="11783" max="11783" width="12" style="45" customWidth="1"/>
    <col min="11784" max="11784" width="14.42578125" style="45" customWidth="1"/>
    <col min="11785" max="11785" width="16.5703125" style="45" customWidth="1"/>
    <col min="11786" max="11786" width="21.7109375" style="45" customWidth="1"/>
    <col min="11787" max="11787" width="19.85546875" style="45" customWidth="1"/>
    <col min="11788" max="12031" width="9.140625" style="45"/>
    <col min="12032" max="12032" width="5.5703125" style="45" customWidth="1"/>
    <col min="12033" max="12033" width="27.42578125" style="45" customWidth="1"/>
    <col min="12034" max="12034" width="8" style="45" customWidth="1"/>
    <col min="12035" max="12035" width="10.85546875" style="45" customWidth="1"/>
    <col min="12036" max="12036" width="14.42578125" style="45" customWidth="1"/>
    <col min="12037" max="12037" width="7.28515625" style="45" customWidth="1"/>
    <col min="12038" max="12038" width="10.42578125" style="45" customWidth="1"/>
    <col min="12039" max="12039" width="12" style="45" customWidth="1"/>
    <col min="12040" max="12040" width="14.42578125" style="45" customWidth="1"/>
    <col min="12041" max="12041" width="16.5703125" style="45" customWidth="1"/>
    <col min="12042" max="12042" width="21.7109375" style="45" customWidth="1"/>
    <col min="12043" max="12043" width="19.85546875" style="45" customWidth="1"/>
    <col min="12044" max="12287" width="9.140625" style="45"/>
    <col min="12288" max="12288" width="5.5703125" style="45" customWidth="1"/>
    <col min="12289" max="12289" width="27.42578125" style="45" customWidth="1"/>
    <col min="12290" max="12290" width="8" style="45" customWidth="1"/>
    <col min="12291" max="12291" width="10.85546875" style="45" customWidth="1"/>
    <col min="12292" max="12292" width="14.42578125" style="45" customWidth="1"/>
    <col min="12293" max="12293" width="7.28515625" style="45" customWidth="1"/>
    <col min="12294" max="12294" width="10.42578125" style="45" customWidth="1"/>
    <col min="12295" max="12295" width="12" style="45" customWidth="1"/>
    <col min="12296" max="12296" width="14.42578125" style="45" customWidth="1"/>
    <col min="12297" max="12297" width="16.5703125" style="45" customWidth="1"/>
    <col min="12298" max="12298" width="21.7109375" style="45" customWidth="1"/>
    <col min="12299" max="12299" width="19.85546875" style="45" customWidth="1"/>
    <col min="12300" max="12543" width="9.140625" style="45"/>
    <col min="12544" max="12544" width="5.5703125" style="45" customWidth="1"/>
    <col min="12545" max="12545" width="27.42578125" style="45" customWidth="1"/>
    <col min="12546" max="12546" width="8" style="45" customWidth="1"/>
    <col min="12547" max="12547" width="10.85546875" style="45" customWidth="1"/>
    <col min="12548" max="12548" width="14.42578125" style="45" customWidth="1"/>
    <col min="12549" max="12549" width="7.28515625" style="45" customWidth="1"/>
    <col min="12550" max="12550" width="10.42578125" style="45" customWidth="1"/>
    <col min="12551" max="12551" width="12" style="45" customWidth="1"/>
    <col min="12552" max="12552" width="14.42578125" style="45" customWidth="1"/>
    <col min="12553" max="12553" width="16.5703125" style="45" customWidth="1"/>
    <col min="12554" max="12554" width="21.7109375" style="45" customWidth="1"/>
    <col min="12555" max="12555" width="19.85546875" style="45" customWidth="1"/>
    <col min="12556" max="12799" width="9.140625" style="45"/>
    <col min="12800" max="12800" width="5.5703125" style="45" customWidth="1"/>
    <col min="12801" max="12801" width="27.42578125" style="45" customWidth="1"/>
    <col min="12802" max="12802" width="8" style="45" customWidth="1"/>
    <col min="12803" max="12803" width="10.85546875" style="45" customWidth="1"/>
    <col min="12804" max="12804" width="14.42578125" style="45" customWidth="1"/>
    <col min="12805" max="12805" width="7.28515625" style="45" customWidth="1"/>
    <col min="12806" max="12806" width="10.42578125" style="45" customWidth="1"/>
    <col min="12807" max="12807" width="12" style="45" customWidth="1"/>
    <col min="12808" max="12808" width="14.42578125" style="45" customWidth="1"/>
    <col min="12809" max="12809" width="16.5703125" style="45" customWidth="1"/>
    <col min="12810" max="12810" width="21.7109375" style="45" customWidth="1"/>
    <col min="12811" max="12811" width="19.85546875" style="45" customWidth="1"/>
    <col min="12812" max="13055" width="9.140625" style="45"/>
    <col min="13056" max="13056" width="5.5703125" style="45" customWidth="1"/>
    <col min="13057" max="13057" width="27.42578125" style="45" customWidth="1"/>
    <col min="13058" max="13058" width="8" style="45" customWidth="1"/>
    <col min="13059" max="13059" width="10.85546875" style="45" customWidth="1"/>
    <col min="13060" max="13060" width="14.42578125" style="45" customWidth="1"/>
    <col min="13061" max="13061" width="7.28515625" style="45" customWidth="1"/>
    <col min="13062" max="13062" width="10.42578125" style="45" customWidth="1"/>
    <col min="13063" max="13063" width="12" style="45" customWidth="1"/>
    <col min="13064" max="13064" width="14.42578125" style="45" customWidth="1"/>
    <col min="13065" max="13065" width="16.5703125" style="45" customWidth="1"/>
    <col min="13066" max="13066" width="21.7109375" style="45" customWidth="1"/>
    <col min="13067" max="13067" width="19.85546875" style="45" customWidth="1"/>
    <col min="13068" max="13311" width="9.140625" style="45"/>
    <col min="13312" max="13312" width="5.5703125" style="45" customWidth="1"/>
    <col min="13313" max="13313" width="27.42578125" style="45" customWidth="1"/>
    <col min="13314" max="13314" width="8" style="45" customWidth="1"/>
    <col min="13315" max="13315" width="10.85546875" style="45" customWidth="1"/>
    <col min="13316" max="13316" width="14.42578125" style="45" customWidth="1"/>
    <col min="13317" max="13317" width="7.28515625" style="45" customWidth="1"/>
    <col min="13318" max="13318" width="10.42578125" style="45" customWidth="1"/>
    <col min="13319" max="13319" width="12" style="45" customWidth="1"/>
    <col min="13320" max="13320" width="14.42578125" style="45" customWidth="1"/>
    <col min="13321" max="13321" width="16.5703125" style="45" customWidth="1"/>
    <col min="13322" max="13322" width="21.7109375" style="45" customWidth="1"/>
    <col min="13323" max="13323" width="19.85546875" style="45" customWidth="1"/>
    <col min="13324" max="13567" width="9.140625" style="45"/>
    <col min="13568" max="13568" width="5.5703125" style="45" customWidth="1"/>
    <col min="13569" max="13569" width="27.42578125" style="45" customWidth="1"/>
    <col min="13570" max="13570" width="8" style="45" customWidth="1"/>
    <col min="13571" max="13571" width="10.85546875" style="45" customWidth="1"/>
    <col min="13572" max="13572" width="14.42578125" style="45" customWidth="1"/>
    <col min="13573" max="13573" width="7.28515625" style="45" customWidth="1"/>
    <col min="13574" max="13574" width="10.42578125" style="45" customWidth="1"/>
    <col min="13575" max="13575" width="12" style="45" customWidth="1"/>
    <col min="13576" max="13576" width="14.42578125" style="45" customWidth="1"/>
    <col min="13577" max="13577" width="16.5703125" style="45" customWidth="1"/>
    <col min="13578" max="13578" width="21.7109375" style="45" customWidth="1"/>
    <col min="13579" max="13579" width="19.85546875" style="45" customWidth="1"/>
    <col min="13580" max="13823" width="9.140625" style="45"/>
    <col min="13824" max="13824" width="5.5703125" style="45" customWidth="1"/>
    <col min="13825" max="13825" width="27.42578125" style="45" customWidth="1"/>
    <col min="13826" max="13826" width="8" style="45" customWidth="1"/>
    <col min="13827" max="13827" width="10.85546875" style="45" customWidth="1"/>
    <col min="13828" max="13828" width="14.42578125" style="45" customWidth="1"/>
    <col min="13829" max="13829" width="7.28515625" style="45" customWidth="1"/>
    <col min="13830" max="13830" width="10.42578125" style="45" customWidth="1"/>
    <col min="13831" max="13831" width="12" style="45" customWidth="1"/>
    <col min="13832" max="13832" width="14.42578125" style="45" customWidth="1"/>
    <col min="13833" max="13833" width="16.5703125" style="45" customWidth="1"/>
    <col min="13834" max="13834" width="21.7109375" style="45" customWidth="1"/>
    <col min="13835" max="13835" width="19.85546875" style="45" customWidth="1"/>
    <col min="13836" max="14079" width="9.140625" style="45"/>
    <col min="14080" max="14080" width="5.5703125" style="45" customWidth="1"/>
    <col min="14081" max="14081" width="27.42578125" style="45" customWidth="1"/>
    <col min="14082" max="14082" width="8" style="45" customWidth="1"/>
    <col min="14083" max="14083" width="10.85546875" style="45" customWidth="1"/>
    <col min="14084" max="14084" width="14.42578125" style="45" customWidth="1"/>
    <col min="14085" max="14085" width="7.28515625" style="45" customWidth="1"/>
    <col min="14086" max="14086" width="10.42578125" style="45" customWidth="1"/>
    <col min="14087" max="14087" width="12" style="45" customWidth="1"/>
    <col min="14088" max="14088" width="14.42578125" style="45" customWidth="1"/>
    <col min="14089" max="14089" width="16.5703125" style="45" customWidth="1"/>
    <col min="14090" max="14090" width="21.7109375" style="45" customWidth="1"/>
    <col min="14091" max="14091" width="19.85546875" style="45" customWidth="1"/>
    <col min="14092" max="14335" width="9.140625" style="45"/>
    <col min="14336" max="14336" width="5.5703125" style="45" customWidth="1"/>
    <col min="14337" max="14337" width="27.42578125" style="45" customWidth="1"/>
    <col min="14338" max="14338" width="8" style="45" customWidth="1"/>
    <col min="14339" max="14339" width="10.85546875" style="45" customWidth="1"/>
    <col min="14340" max="14340" width="14.42578125" style="45" customWidth="1"/>
    <col min="14341" max="14341" width="7.28515625" style="45" customWidth="1"/>
    <col min="14342" max="14342" width="10.42578125" style="45" customWidth="1"/>
    <col min="14343" max="14343" width="12" style="45" customWidth="1"/>
    <col min="14344" max="14344" width="14.42578125" style="45" customWidth="1"/>
    <col min="14345" max="14345" width="16.5703125" style="45" customWidth="1"/>
    <col min="14346" max="14346" width="21.7109375" style="45" customWidth="1"/>
    <col min="14347" max="14347" width="19.85546875" style="45" customWidth="1"/>
    <col min="14348" max="14591" width="9.140625" style="45"/>
    <col min="14592" max="14592" width="5.5703125" style="45" customWidth="1"/>
    <col min="14593" max="14593" width="27.42578125" style="45" customWidth="1"/>
    <col min="14594" max="14594" width="8" style="45" customWidth="1"/>
    <col min="14595" max="14595" width="10.85546875" style="45" customWidth="1"/>
    <col min="14596" max="14596" width="14.42578125" style="45" customWidth="1"/>
    <col min="14597" max="14597" width="7.28515625" style="45" customWidth="1"/>
    <col min="14598" max="14598" width="10.42578125" style="45" customWidth="1"/>
    <col min="14599" max="14599" width="12" style="45" customWidth="1"/>
    <col min="14600" max="14600" width="14.42578125" style="45" customWidth="1"/>
    <col min="14601" max="14601" width="16.5703125" style="45" customWidth="1"/>
    <col min="14602" max="14602" width="21.7109375" style="45" customWidth="1"/>
    <col min="14603" max="14603" width="19.85546875" style="45" customWidth="1"/>
    <col min="14604" max="14847" width="9.140625" style="45"/>
    <col min="14848" max="14848" width="5.5703125" style="45" customWidth="1"/>
    <col min="14849" max="14849" width="27.42578125" style="45" customWidth="1"/>
    <col min="14850" max="14850" width="8" style="45" customWidth="1"/>
    <col min="14851" max="14851" width="10.85546875" style="45" customWidth="1"/>
    <col min="14852" max="14852" width="14.42578125" style="45" customWidth="1"/>
    <col min="14853" max="14853" width="7.28515625" style="45" customWidth="1"/>
    <col min="14854" max="14854" width="10.42578125" style="45" customWidth="1"/>
    <col min="14855" max="14855" width="12" style="45" customWidth="1"/>
    <col min="14856" max="14856" width="14.42578125" style="45" customWidth="1"/>
    <col min="14857" max="14857" width="16.5703125" style="45" customWidth="1"/>
    <col min="14858" max="14858" width="21.7109375" style="45" customWidth="1"/>
    <col min="14859" max="14859" width="19.85546875" style="45" customWidth="1"/>
    <col min="14860" max="15103" width="9.140625" style="45"/>
    <col min="15104" max="15104" width="5.5703125" style="45" customWidth="1"/>
    <col min="15105" max="15105" width="27.42578125" style="45" customWidth="1"/>
    <col min="15106" max="15106" width="8" style="45" customWidth="1"/>
    <col min="15107" max="15107" width="10.85546875" style="45" customWidth="1"/>
    <col min="15108" max="15108" width="14.42578125" style="45" customWidth="1"/>
    <col min="15109" max="15109" width="7.28515625" style="45" customWidth="1"/>
    <col min="15110" max="15110" width="10.42578125" style="45" customWidth="1"/>
    <col min="15111" max="15111" width="12" style="45" customWidth="1"/>
    <col min="15112" max="15112" width="14.42578125" style="45" customWidth="1"/>
    <col min="15113" max="15113" width="16.5703125" style="45" customWidth="1"/>
    <col min="15114" max="15114" width="21.7109375" style="45" customWidth="1"/>
    <col min="15115" max="15115" width="19.85546875" style="45" customWidth="1"/>
    <col min="15116" max="15359" width="9.140625" style="45"/>
    <col min="15360" max="15360" width="5.5703125" style="45" customWidth="1"/>
    <col min="15361" max="15361" width="27.42578125" style="45" customWidth="1"/>
    <col min="15362" max="15362" width="8" style="45" customWidth="1"/>
    <col min="15363" max="15363" width="10.85546875" style="45" customWidth="1"/>
    <col min="15364" max="15364" width="14.42578125" style="45" customWidth="1"/>
    <col min="15365" max="15365" width="7.28515625" style="45" customWidth="1"/>
    <col min="15366" max="15366" width="10.42578125" style="45" customWidth="1"/>
    <col min="15367" max="15367" width="12" style="45" customWidth="1"/>
    <col min="15368" max="15368" width="14.42578125" style="45" customWidth="1"/>
    <col min="15369" max="15369" width="16.5703125" style="45" customWidth="1"/>
    <col min="15370" max="15370" width="21.7109375" style="45" customWidth="1"/>
    <col min="15371" max="15371" width="19.85546875" style="45" customWidth="1"/>
    <col min="15372" max="15615" width="9.140625" style="45"/>
    <col min="15616" max="15616" width="5.5703125" style="45" customWidth="1"/>
    <col min="15617" max="15617" width="27.42578125" style="45" customWidth="1"/>
    <col min="15618" max="15618" width="8" style="45" customWidth="1"/>
    <col min="15619" max="15619" width="10.85546875" style="45" customWidth="1"/>
    <col min="15620" max="15620" width="14.42578125" style="45" customWidth="1"/>
    <col min="15621" max="15621" width="7.28515625" style="45" customWidth="1"/>
    <col min="15622" max="15622" width="10.42578125" style="45" customWidth="1"/>
    <col min="15623" max="15623" width="12" style="45" customWidth="1"/>
    <col min="15624" max="15624" width="14.42578125" style="45" customWidth="1"/>
    <col min="15625" max="15625" width="16.5703125" style="45" customWidth="1"/>
    <col min="15626" max="15626" width="21.7109375" style="45" customWidth="1"/>
    <col min="15627" max="15627" width="19.85546875" style="45" customWidth="1"/>
    <col min="15628" max="15871" width="9.140625" style="45"/>
    <col min="15872" max="15872" width="5.5703125" style="45" customWidth="1"/>
    <col min="15873" max="15873" width="27.42578125" style="45" customWidth="1"/>
    <col min="15874" max="15874" width="8" style="45" customWidth="1"/>
    <col min="15875" max="15875" width="10.85546875" style="45" customWidth="1"/>
    <col min="15876" max="15876" width="14.42578125" style="45" customWidth="1"/>
    <col min="15877" max="15877" width="7.28515625" style="45" customWidth="1"/>
    <col min="15878" max="15878" width="10.42578125" style="45" customWidth="1"/>
    <col min="15879" max="15879" width="12" style="45" customWidth="1"/>
    <col min="15880" max="15880" width="14.42578125" style="45" customWidth="1"/>
    <col min="15881" max="15881" width="16.5703125" style="45" customWidth="1"/>
    <col min="15882" max="15882" width="21.7109375" style="45" customWidth="1"/>
    <col min="15883" max="15883" width="19.85546875" style="45" customWidth="1"/>
    <col min="15884" max="16127" width="9.140625" style="45"/>
    <col min="16128" max="16128" width="5.5703125" style="45" customWidth="1"/>
    <col min="16129" max="16129" width="27.42578125" style="45" customWidth="1"/>
    <col min="16130" max="16130" width="8" style="45" customWidth="1"/>
    <col min="16131" max="16131" width="10.85546875" style="45" customWidth="1"/>
    <col min="16132" max="16132" width="14.42578125" style="45" customWidth="1"/>
    <col min="16133" max="16133" width="7.28515625" style="45" customWidth="1"/>
    <col min="16134" max="16134" width="10.42578125" style="45" customWidth="1"/>
    <col min="16135" max="16135" width="12" style="45" customWidth="1"/>
    <col min="16136" max="16136" width="14.42578125" style="45" customWidth="1"/>
    <col min="16137" max="16137" width="16.5703125" style="45" customWidth="1"/>
    <col min="16138" max="16138" width="21.7109375" style="45" customWidth="1"/>
    <col min="16139" max="16139" width="19.85546875" style="45" customWidth="1"/>
    <col min="16140" max="16384" width="9.140625" style="45"/>
  </cols>
  <sheetData>
    <row r="1" spans="1:12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25">
      <c r="E2" s="47"/>
      <c r="F2" s="47"/>
      <c r="G2" s="47"/>
      <c r="I2" s="46"/>
      <c r="J2" s="46"/>
      <c r="K2" s="46"/>
      <c r="L2" s="46"/>
    </row>
    <row r="3" spans="1:12" x14ac:dyDescent="0.25">
      <c r="E3" s="47"/>
      <c r="F3" s="47"/>
      <c r="G3" s="47"/>
      <c r="I3" s="46"/>
      <c r="J3" s="46"/>
      <c r="K3" s="46"/>
      <c r="L3" s="46"/>
    </row>
    <row r="4" spans="1:12" x14ac:dyDescent="0.25">
      <c r="B4" s="48" t="s">
        <v>1</v>
      </c>
      <c r="E4" s="1"/>
      <c r="F4" s="1"/>
      <c r="G4" s="1"/>
      <c r="I4" s="46"/>
      <c r="J4" s="2"/>
      <c r="L4" s="49"/>
    </row>
    <row r="5" spans="1:12" ht="14.25" x14ac:dyDescent="0.25"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4.25" x14ac:dyDescent="0.25">
      <c r="B6" s="3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4.25" x14ac:dyDescent="0.25">
      <c r="B7" s="3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4.25" x14ac:dyDescent="0.25">
      <c r="B8" s="3" t="s">
        <v>5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E9" s="1"/>
      <c r="F9" s="1"/>
      <c r="G9" s="1"/>
      <c r="I9" s="46"/>
      <c r="J9" s="2"/>
      <c r="K9" s="46"/>
      <c r="L9" s="46"/>
    </row>
    <row r="10" spans="1:12" x14ac:dyDescent="0.25">
      <c r="E10" s="1"/>
      <c r="F10" s="1"/>
      <c r="G10" s="1"/>
      <c r="I10" s="46"/>
      <c r="J10" s="2"/>
      <c r="K10" s="46"/>
      <c r="L10" s="46"/>
    </row>
    <row r="11" spans="1:12" x14ac:dyDescent="0.25">
      <c r="B11" s="50" t="s">
        <v>6</v>
      </c>
      <c r="C11" s="50"/>
      <c r="D11" s="50"/>
      <c r="E11" s="50"/>
      <c r="F11" s="50"/>
      <c r="G11" s="50"/>
      <c r="H11" s="50"/>
      <c r="I11" s="50"/>
      <c r="J11" s="50"/>
      <c r="K11" s="50"/>
      <c r="L11" s="46"/>
    </row>
    <row r="12" spans="1:12" x14ac:dyDescent="0.25">
      <c r="E12" s="1"/>
      <c r="F12" s="1"/>
      <c r="G12" s="1"/>
      <c r="I12" s="51"/>
      <c r="J12" s="51"/>
      <c r="K12" s="51"/>
      <c r="L12" s="51"/>
    </row>
    <row r="13" spans="1:12" x14ac:dyDescent="0.25">
      <c r="E13" s="1"/>
      <c r="F13" s="1"/>
      <c r="G13" s="1"/>
      <c r="I13" s="46"/>
      <c r="J13" s="2"/>
      <c r="K13" s="46"/>
      <c r="L13" s="46"/>
    </row>
    <row r="14" spans="1:12" ht="14.25" x14ac:dyDescent="0.25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7"/>
    </row>
    <row r="15" spans="1:12" ht="11.25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</row>
    <row r="16" spans="1:12" ht="45" x14ac:dyDescent="0.25">
      <c r="A16" s="9" t="s">
        <v>8</v>
      </c>
      <c r="B16" s="9" t="s">
        <v>9</v>
      </c>
      <c r="C16" s="10" t="s">
        <v>10</v>
      </c>
      <c r="D16" s="11" t="s">
        <v>11</v>
      </c>
      <c r="E16" s="12" t="s">
        <v>12</v>
      </c>
      <c r="F16" s="9" t="s">
        <v>13</v>
      </c>
      <c r="G16" s="9" t="s">
        <v>14</v>
      </c>
      <c r="H16" s="12" t="s">
        <v>15</v>
      </c>
      <c r="I16" s="9" t="s">
        <v>16</v>
      </c>
      <c r="J16" s="13" t="s">
        <v>17</v>
      </c>
      <c r="K16" s="13" t="s">
        <v>18</v>
      </c>
      <c r="L16" s="13" t="s">
        <v>19</v>
      </c>
    </row>
    <row r="17" spans="1:12" ht="21" x14ac:dyDescent="0.25">
      <c r="A17" s="52">
        <v>1</v>
      </c>
      <c r="B17" s="53" t="s">
        <v>20</v>
      </c>
      <c r="C17" s="54" t="s">
        <v>21</v>
      </c>
      <c r="D17" s="55">
        <v>4</v>
      </c>
      <c r="E17" s="14"/>
      <c r="F17" s="56">
        <v>9.5</v>
      </c>
      <c r="G17" s="57">
        <f>E17*0.095</f>
        <v>0</v>
      </c>
      <c r="H17" s="57">
        <f>E17*1.095</f>
        <v>0</v>
      </c>
      <c r="I17" s="57">
        <f t="shared" ref="I17:I80" si="0">D17*E17</f>
        <v>0</v>
      </c>
      <c r="J17" s="57">
        <f t="shared" ref="J17:J80" si="1">H17*D17</f>
        <v>0</v>
      </c>
      <c r="K17" s="15"/>
      <c r="L17" s="16"/>
    </row>
    <row r="18" spans="1:12" x14ac:dyDescent="0.25">
      <c r="A18" s="52">
        <v>2</v>
      </c>
      <c r="B18" s="58" t="s">
        <v>22</v>
      </c>
      <c r="C18" s="54" t="s">
        <v>21</v>
      </c>
      <c r="D18" s="55">
        <v>4</v>
      </c>
      <c r="E18" s="14"/>
      <c r="F18" s="56">
        <v>9.5</v>
      </c>
      <c r="G18" s="57">
        <f t="shared" ref="G18:G81" si="2">E18*0.095</f>
        <v>0</v>
      </c>
      <c r="H18" s="57">
        <f t="shared" ref="H18:H81" si="3">E18*1.095</f>
        <v>0</v>
      </c>
      <c r="I18" s="57">
        <f t="shared" si="0"/>
        <v>0</v>
      </c>
      <c r="J18" s="57">
        <f t="shared" si="1"/>
        <v>0</v>
      </c>
      <c r="K18" s="15"/>
      <c r="L18" s="16"/>
    </row>
    <row r="19" spans="1:12" x14ac:dyDescent="0.25">
      <c r="A19" s="52">
        <v>3</v>
      </c>
      <c r="B19" s="58" t="s">
        <v>23</v>
      </c>
      <c r="C19" s="59" t="s">
        <v>21</v>
      </c>
      <c r="D19" s="55">
        <v>420</v>
      </c>
      <c r="E19" s="14"/>
      <c r="F19" s="56">
        <v>9.5</v>
      </c>
      <c r="G19" s="57">
        <f t="shared" si="2"/>
        <v>0</v>
      </c>
      <c r="H19" s="57">
        <f t="shared" si="3"/>
        <v>0</v>
      </c>
      <c r="I19" s="57">
        <f t="shared" si="0"/>
        <v>0</v>
      </c>
      <c r="J19" s="57">
        <f t="shared" si="1"/>
        <v>0</v>
      </c>
      <c r="K19" s="15"/>
      <c r="L19" s="16"/>
    </row>
    <row r="20" spans="1:12" ht="21" x14ac:dyDescent="0.25">
      <c r="A20" s="52">
        <v>4</v>
      </c>
      <c r="B20" s="53" t="s">
        <v>24</v>
      </c>
      <c r="C20" s="54" t="s">
        <v>21</v>
      </c>
      <c r="D20" s="55">
        <v>35</v>
      </c>
      <c r="E20" s="14"/>
      <c r="F20" s="56">
        <v>9.5</v>
      </c>
      <c r="G20" s="57">
        <f t="shared" si="2"/>
        <v>0</v>
      </c>
      <c r="H20" s="57">
        <f t="shared" si="3"/>
        <v>0</v>
      </c>
      <c r="I20" s="57">
        <f t="shared" si="0"/>
        <v>0</v>
      </c>
      <c r="J20" s="57">
        <f t="shared" si="1"/>
        <v>0</v>
      </c>
      <c r="K20" s="15"/>
      <c r="L20" s="16"/>
    </row>
    <row r="21" spans="1:12" x14ac:dyDescent="0.25">
      <c r="A21" s="52">
        <v>5</v>
      </c>
      <c r="B21" s="58" t="s">
        <v>25</v>
      </c>
      <c r="C21" s="54" t="s">
        <v>26</v>
      </c>
      <c r="D21" s="55">
        <v>100</v>
      </c>
      <c r="E21" s="14"/>
      <c r="F21" s="56">
        <v>9.5</v>
      </c>
      <c r="G21" s="57">
        <f t="shared" si="2"/>
        <v>0</v>
      </c>
      <c r="H21" s="57">
        <f t="shared" si="3"/>
        <v>0</v>
      </c>
      <c r="I21" s="57">
        <f t="shared" si="0"/>
        <v>0</v>
      </c>
      <c r="J21" s="57">
        <f t="shared" si="1"/>
        <v>0</v>
      </c>
      <c r="K21" s="15"/>
      <c r="L21" s="16"/>
    </row>
    <row r="22" spans="1:12" ht="21" x14ac:dyDescent="0.25">
      <c r="A22" s="52">
        <v>6</v>
      </c>
      <c r="B22" s="58" t="s">
        <v>27</v>
      </c>
      <c r="C22" s="54" t="s">
        <v>21</v>
      </c>
      <c r="D22" s="60">
        <v>2</v>
      </c>
      <c r="E22" s="14"/>
      <c r="F22" s="56">
        <v>9.5</v>
      </c>
      <c r="G22" s="57">
        <f t="shared" si="2"/>
        <v>0</v>
      </c>
      <c r="H22" s="57">
        <f t="shared" si="3"/>
        <v>0</v>
      </c>
      <c r="I22" s="57">
        <f t="shared" si="0"/>
        <v>0</v>
      </c>
      <c r="J22" s="57">
        <f t="shared" si="1"/>
        <v>0</v>
      </c>
      <c r="K22" s="15"/>
      <c r="L22" s="16"/>
    </row>
    <row r="23" spans="1:12" ht="21" x14ac:dyDescent="0.25">
      <c r="A23" s="52">
        <v>7</v>
      </c>
      <c r="B23" s="61" t="s">
        <v>28</v>
      </c>
      <c r="C23" s="54" t="s">
        <v>21</v>
      </c>
      <c r="D23" s="60">
        <v>30</v>
      </c>
      <c r="E23" s="14"/>
      <c r="F23" s="56">
        <v>9.5</v>
      </c>
      <c r="G23" s="57">
        <f t="shared" si="2"/>
        <v>0</v>
      </c>
      <c r="H23" s="57">
        <f t="shared" si="3"/>
        <v>0</v>
      </c>
      <c r="I23" s="57">
        <f t="shared" si="0"/>
        <v>0</v>
      </c>
      <c r="J23" s="57">
        <f t="shared" si="1"/>
        <v>0</v>
      </c>
      <c r="K23" s="15"/>
      <c r="L23" s="16"/>
    </row>
    <row r="24" spans="1:12" ht="21" x14ac:dyDescent="0.25">
      <c r="A24" s="52">
        <v>8</v>
      </c>
      <c r="B24" s="61" t="s">
        <v>29</v>
      </c>
      <c r="C24" s="54" t="s">
        <v>21</v>
      </c>
      <c r="D24" s="62">
        <v>30</v>
      </c>
      <c r="E24" s="14"/>
      <c r="F24" s="56">
        <v>9.5</v>
      </c>
      <c r="G24" s="57">
        <f t="shared" si="2"/>
        <v>0</v>
      </c>
      <c r="H24" s="57">
        <f t="shared" si="3"/>
        <v>0</v>
      </c>
      <c r="I24" s="57">
        <f t="shared" si="0"/>
        <v>0</v>
      </c>
      <c r="J24" s="57">
        <f t="shared" si="1"/>
        <v>0</v>
      </c>
      <c r="K24" s="15"/>
      <c r="L24" s="16"/>
    </row>
    <row r="25" spans="1:12" ht="21" x14ac:dyDescent="0.25">
      <c r="A25" s="52">
        <v>9</v>
      </c>
      <c r="B25" s="53" t="s">
        <v>30</v>
      </c>
      <c r="C25" s="54" t="s">
        <v>21</v>
      </c>
      <c r="D25" s="55">
        <v>60</v>
      </c>
      <c r="E25" s="14"/>
      <c r="F25" s="56">
        <v>9.5</v>
      </c>
      <c r="G25" s="57">
        <f t="shared" si="2"/>
        <v>0</v>
      </c>
      <c r="H25" s="57">
        <f t="shared" si="3"/>
        <v>0</v>
      </c>
      <c r="I25" s="57">
        <f t="shared" si="0"/>
        <v>0</v>
      </c>
      <c r="J25" s="57">
        <f t="shared" si="1"/>
        <v>0</v>
      </c>
      <c r="K25" s="15"/>
      <c r="L25" s="16"/>
    </row>
    <row r="26" spans="1:12" ht="21" x14ac:dyDescent="0.25">
      <c r="A26" s="52">
        <v>10</v>
      </c>
      <c r="B26" s="58" t="s">
        <v>31</v>
      </c>
      <c r="C26" s="54" t="s">
        <v>21</v>
      </c>
      <c r="D26" s="55">
        <v>50</v>
      </c>
      <c r="E26" s="14"/>
      <c r="F26" s="56">
        <v>9.5</v>
      </c>
      <c r="G26" s="57">
        <f t="shared" si="2"/>
        <v>0</v>
      </c>
      <c r="H26" s="57">
        <f t="shared" si="3"/>
        <v>0</v>
      </c>
      <c r="I26" s="57">
        <f t="shared" si="0"/>
        <v>0</v>
      </c>
      <c r="J26" s="57">
        <f t="shared" si="1"/>
        <v>0</v>
      </c>
      <c r="K26" s="15"/>
      <c r="L26" s="16"/>
    </row>
    <row r="27" spans="1:12" ht="21" x14ac:dyDescent="0.25">
      <c r="A27" s="52">
        <v>11</v>
      </c>
      <c r="B27" s="58" t="s">
        <v>32</v>
      </c>
      <c r="C27" s="59" t="s">
        <v>21</v>
      </c>
      <c r="D27" s="55">
        <v>50</v>
      </c>
      <c r="E27" s="14"/>
      <c r="F27" s="56">
        <v>9.5</v>
      </c>
      <c r="G27" s="57">
        <f t="shared" si="2"/>
        <v>0</v>
      </c>
      <c r="H27" s="57">
        <f t="shared" si="3"/>
        <v>0</v>
      </c>
      <c r="I27" s="57">
        <f t="shared" si="0"/>
        <v>0</v>
      </c>
      <c r="J27" s="57">
        <f t="shared" si="1"/>
        <v>0</v>
      </c>
      <c r="K27" s="15"/>
      <c r="L27" s="16"/>
    </row>
    <row r="28" spans="1:12" x14ac:dyDescent="0.25">
      <c r="A28" s="52">
        <v>12</v>
      </c>
      <c r="B28" s="58" t="s">
        <v>33</v>
      </c>
      <c r="C28" s="59" t="s">
        <v>21</v>
      </c>
      <c r="D28" s="55">
        <v>300</v>
      </c>
      <c r="E28" s="17"/>
      <c r="F28" s="63">
        <v>9.5</v>
      </c>
      <c r="G28" s="57">
        <f t="shared" si="2"/>
        <v>0</v>
      </c>
      <c r="H28" s="57">
        <f t="shared" si="3"/>
        <v>0</v>
      </c>
      <c r="I28" s="57">
        <f t="shared" si="0"/>
        <v>0</v>
      </c>
      <c r="J28" s="57">
        <f t="shared" si="1"/>
        <v>0</v>
      </c>
      <c r="K28" s="15"/>
      <c r="L28" s="16"/>
    </row>
    <row r="29" spans="1:12" ht="21" x14ac:dyDescent="0.25">
      <c r="A29" s="52">
        <v>13</v>
      </c>
      <c r="B29" s="53" t="s">
        <v>34</v>
      </c>
      <c r="C29" s="54" t="s">
        <v>21</v>
      </c>
      <c r="D29" s="55">
        <v>300</v>
      </c>
      <c r="E29" s="14"/>
      <c r="F29" s="56">
        <v>9.5</v>
      </c>
      <c r="G29" s="57">
        <f t="shared" si="2"/>
        <v>0</v>
      </c>
      <c r="H29" s="57">
        <f t="shared" si="3"/>
        <v>0</v>
      </c>
      <c r="I29" s="57">
        <f t="shared" si="0"/>
        <v>0</v>
      </c>
      <c r="J29" s="57">
        <f t="shared" si="1"/>
        <v>0</v>
      </c>
      <c r="K29" s="15"/>
      <c r="L29" s="16"/>
    </row>
    <row r="30" spans="1:12" x14ac:dyDescent="0.25">
      <c r="A30" s="52">
        <v>14</v>
      </c>
      <c r="B30" s="53" t="s">
        <v>35</v>
      </c>
      <c r="C30" s="54" t="s">
        <v>21</v>
      </c>
      <c r="D30" s="55">
        <v>40</v>
      </c>
      <c r="E30" s="14"/>
      <c r="F30" s="56">
        <v>9.5</v>
      </c>
      <c r="G30" s="57">
        <f t="shared" si="2"/>
        <v>0</v>
      </c>
      <c r="H30" s="57">
        <f t="shared" si="3"/>
        <v>0</v>
      </c>
      <c r="I30" s="57">
        <f t="shared" si="0"/>
        <v>0</v>
      </c>
      <c r="J30" s="57">
        <f t="shared" si="1"/>
        <v>0</v>
      </c>
      <c r="K30" s="15"/>
      <c r="L30" s="16"/>
    </row>
    <row r="31" spans="1:12" ht="21" x14ac:dyDescent="0.25">
      <c r="A31" s="52">
        <v>15</v>
      </c>
      <c r="B31" s="58" t="s">
        <v>36</v>
      </c>
      <c r="C31" s="54" t="s">
        <v>21</v>
      </c>
      <c r="D31" s="55">
        <v>25</v>
      </c>
      <c r="E31" s="14"/>
      <c r="F31" s="56">
        <v>9.5</v>
      </c>
      <c r="G31" s="57">
        <f t="shared" si="2"/>
        <v>0</v>
      </c>
      <c r="H31" s="57">
        <f t="shared" si="3"/>
        <v>0</v>
      </c>
      <c r="I31" s="57">
        <f t="shared" si="0"/>
        <v>0</v>
      </c>
      <c r="J31" s="57">
        <f t="shared" si="1"/>
        <v>0</v>
      </c>
      <c r="K31" s="15"/>
      <c r="L31" s="16"/>
    </row>
    <row r="32" spans="1:12" x14ac:dyDescent="0.25">
      <c r="A32" s="52">
        <v>16</v>
      </c>
      <c r="B32" s="58" t="s">
        <v>37</v>
      </c>
      <c r="C32" s="54" t="s">
        <v>21</v>
      </c>
      <c r="D32" s="55">
        <v>50</v>
      </c>
      <c r="E32" s="14"/>
      <c r="F32" s="56">
        <v>9.5</v>
      </c>
      <c r="G32" s="57">
        <f t="shared" si="2"/>
        <v>0</v>
      </c>
      <c r="H32" s="57">
        <f t="shared" si="3"/>
        <v>0</v>
      </c>
      <c r="I32" s="57">
        <f t="shared" si="0"/>
        <v>0</v>
      </c>
      <c r="J32" s="57">
        <f t="shared" si="1"/>
        <v>0</v>
      </c>
      <c r="K32" s="15"/>
      <c r="L32" s="16"/>
    </row>
    <row r="33" spans="1:12" x14ac:dyDescent="0.25">
      <c r="A33" s="52">
        <v>17</v>
      </c>
      <c r="B33" s="58" t="s">
        <v>38</v>
      </c>
      <c r="C33" s="54" t="s">
        <v>21</v>
      </c>
      <c r="D33" s="55">
        <v>120</v>
      </c>
      <c r="E33" s="14"/>
      <c r="F33" s="56">
        <v>9.5</v>
      </c>
      <c r="G33" s="57">
        <f t="shared" si="2"/>
        <v>0</v>
      </c>
      <c r="H33" s="57">
        <f t="shared" si="3"/>
        <v>0</v>
      </c>
      <c r="I33" s="57">
        <f t="shared" si="0"/>
        <v>0</v>
      </c>
      <c r="J33" s="57">
        <f t="shared" si="1"/>
        <v>0</v>
      </c>
      <c r="K33" s="15"/>
      <c r="L33" s="16"/>
    </row>
    <row r="34" spans="1:12" x14ac:dyDescent="0.25">
      <c r="A34" s="52">
        <v>18</v>
      </c>
      <c r="B34" s="58" t="s">
        <v>39</v>
      </c>
      <c r="C34" s="54" t="s">
        <v>21</v>
      </c>
      <c r="D34" s="55">
        <v>20</v>
      </c>
      <c r="E34" s="14"/>
      <c r="F34" s="56">
        <v>9.5</v>
      </c>
      <c r="G34" s="57">
        <f t="shared" si="2"/>
        <v>0</v>
      </c>
      <c r="H34" s="57">
        <f t="shared" si="3"/>
        <v>0</v>
      </c>
      <c r="I34" s="57">
        <f t="shared" si="0"/>
        <v>0</v>
      </c>
      <c r="J34" s="57">
        <f t="shared" si="1"/>
        <v>0</v>
      </c>
      <c r="K34" s="15"/>
      <c r="L34" s="16"/>
    </row>
    <row r="35" spans="1:12" x14ac:dyDescent="0.25">
      <c r="A35" s="52">
        <v>19</v>
      </c>
      <c r="B35" s="58" t="s">
        <v>40</v>
      </c>
      <c r="C35" s="54" t="s">
        <v>21</v>
      </c>
      <c r="D35" s="55">
        <v>20</v>
      </c>
      <c r="E35" s="14"/>
      <c r="F35" s="56">
        <v>9.5</v>
      </c>
      <c r="G35" s="57">
        <f t="shared" si="2"/>
        <v>0</v>
      </c>
      <c r="H35" s="57">
        <f t="shared" si="3"/>
        <v>0</v>
      </c>
      <c r="I35" s="57">
        <f t="shared" si="0"/>
        <v>0</v>
      </c>
      <c r="J35" s="57">
        <f t="shared" si="1"/>
        <v>0</v>
      </c>
      <c r="K35" s="15"/>
      <c r="L35" s="16"/>
    </row>
    <row r="36" spans="1:12" x14ac:dyDescent="0.25">
      <c r="A36" s="52">
        <v>20</v>
      </c>
      <c r="B36" s="53" t="s">
        <v>41</v>
      </c>
      <c r="C36" s="54" t="s">
        <v>21</v>
      </c>
      <c r="D36" s="55">
        <v>18</v>
      </c>
      <c r="E36" s="14"/>
      <c r="F36" s="56">
        <v>9.5</v>
      </c>
      <c r="G36" s="57">
        <f t="shared" si="2"/>
        <v>0</v>
      </c>
      <c r="H36" s="57">
        <f t="shared" si="3"/>
        <v>0</v>
      </c>
      <c r="I36" s="57">
        <f t="shared" si="0"/>
        <v>0</v>
      </c>
      <c r="J36" s="57">
        <f t="shared" si="1"/>
        <v>0</v>
      </c>
      <c r="K36" s="15"/>
      <c r="L36" s="16"/>
    </row>
    <row r="37" spans="1:12" x14ac:dyDescent="0.25">
      <c r="A37" s="52">
        <v>21</v>
      </c>
      <c r="B37" s="53" t="s">
        <v>42</v>
      </c>
      <c r="C37" s="54" t="s">
        <v>21</v>
      </c>
      <c r="D37" s="55">
        <v>3</v>
      </c>
      <c r="E37" s="14"/>
      <c r="F37" s="56">
        <v>9.5</v>
      </c>
      <c r="G37" s="57">
        <f t="shared" si="2"/>
        <v>0</v>
      </c>
      <c r="H37" s="57">
        <f t="shared" si="3"/>
        <v>0</v>
      </c>
      <c r="I37" s="57">
        <f t="shared" si="0"/>
        <v>0</v>
      </c>
      <c r="J37" s="57">
        <f t="shared" si="1"/>
        <v>0</v>
      </c>
      <c r="K37" s="15"/>
      <c r="L37" s="16"/>
    </row>
    <row r="38" spans="1:12" ht="21" x14ac:dyDescent="0.25">
      <c r="A38" s="52">
        <v>22</v>
      </c>
      <c r="B38" s="53" t="s">
        <v>43</v>
      </c>
      <c r="C38" s="54" t="s">
        <v>21</v>
      </c>
      <c r="D38" s="55">
        <v>5</v>
      </c>
      <c r="E38" s="17"/>
      <c r="F38" s="56">
        <v>9.5</v>
      </c>
      <c r="G38" s="57">
        <f t="shared" si="2"/>
        <v>0</v>
      </c>
      <c r="H38" s="57">
        <f t="shared" si="3"/>
        <v>0</v>
      </c>
      <c r="I38" s="57">
        <f t="shared" si="0"/>
        <v>0</v>
      </c>
      <c r="J38" s="57">
        <f t="shared" si="1"/>
        <v>0</v>
      </c>
      <c r="K38" s="15"/>
      <c r="L38" s="16"/>
    </row>
    <row r="39" spans="1:12" ht="21" x14ac:dyDescent="0.25">
      <c r="A39" s="52">
        <v>23</v>
      </c>
      <c r="B39" s="53" t="s">
        <v>44</v>
      </c>
      <c r="C39" s="54" t="s">
        <v>21</v>
      </c>
      <c r="D39" s="55">
        <v>15</v>
      </c>
      <c r="E39" s="14"/>
      <c r="F39" s="56">
        <v>9.5</v>
      </c>
      <c r="G39" s="57">
        <f t="shared" si="2"/>
        <v>0</v>
      </c>
      <c r="H39" s="57">
        <f t="shared" si="3"/>
        <v>0</v>
      </c>
      <c r="I39" s="57">
        <f t="shared" si="0"/>
        <v>0</v>
      </c>
      <c r="J39" s="57">
        <f t="shared" si="1"/>
        <v>0</v>
      </c>
      <c r="K39" s="15"/>
      <c r="L39" s="16"/>
    </row>
    <row r="40" spans="1:12" x14ac:dyDescent="0.25">
      <c r="A40" s="52">
        <v>24</v>
      </c>
      <c r="B40" s="58" t="s">
        <v>45</v>
      </c>
      <c r="C40" s="54" t="s">
        <v>21</v>
      </c>
      <c r="D40" s="55">
        <v>15</v>
      </c>
      <c r="E40" s="14"/>
      <c r="F40" s="56">
        <v>9.5</v>
      </c>
      <c r="G40" s="57">
        <f t="shared" si="2"/>
        <v>0</v>
      </c>
      <c r="H40" s="57">
        <f t="shared" si="3"/>
        <v>0</v>
      </c>
      <c r="I40" s="57">
        <f t="shared" si="0"/>
        <v>0</v>
      </c>
      <c r="J40" s="57">
        <f t="shared" si="1"/>
        <v>0</v>
      </c>
      <c r="K40" s="15"/>
      <c r="L40" s="16"/>
    </row>
    <row r="41" spans="1:12" ht="21" x14ac:dyDescent="0.25">
      <c r="A41" s="52">
        <v>25</v>
      </c>
      <c r="B41" s="53" t="s">
        <v>46</v>
      </c>
      <c r="C41" s="54" t="s">
        <v>21</v>
      </c>
      <c r="D41" s="55">
        <v>2000</v>
      </c>
      <c r="E41" s="14"/>
      <c r="F41" s="56">
        <v>9.5</v>
      </c>
      <c r="G41" s="57">
        <f t="shared" si="2"/>
        <v>0</v>
      </c>
      <c r="H41" s="57">
        <f t="shared" si="3"/>
        <v>0</v>
      </c>
      <c r="I41" s="57">
        <f t="shared" si="0"/>
        <v>0</v>
      </c>
      <c r="J41" s="57">
        <f t="shared" si="1"/>
        <v>0</v>
      </c>
      <c r="K41" s="15"/>
      <c r="L41" s="16"/>
    </row>
    <row r="42" spans="1:12" ht="31.5" x14ac:dyDescent="0.25">
      <c r="A42" s="52">
        <v>26</v>
      </c>
      <c r="B42" s="53" t="s">
        <v>47</v>
      </c>
      <c r="C42" s="54" t="s">
        <v>21</v>
      </c>
      <c r="D42" s="55">
        <v>5</v>
      </c>
      <c r="E42" s="14"/>
      <c r="F42" s="56">
        <v>9.5</v>
      </c>
      <c r="G42" s="57">
        <f t="shared" si="2"/>
        <v>0</v>
      </c>
      <c r="H42" s="57">
        <f t="shared" si="3"/>
        <v>0</v>
      </c>
      <c r="I42" s="57">
        <f t="shared" si="0"/>
        <v>0</v>
      </c>
      <c r="J42" s="57">
        <f t="shared" si="1"/>
        <v>0</v>
      </c>
      <c r="K42" s="15"/>
      <c r="L42" s="16"/>
    </row>
    <row r="43" spans="1:12" ht="31.5" x14ac:dyDescent="0.25">
      <c r="A43" s="52">
        <v>27</v>
      </c>
      <c r="B43" s="53" t="s">
        <v>48</v>
      </c>
      <c r="C43" s="59" t="s">
        <v>21</v>
      </c>
      <c r="D43" s="55">
        <v>2</v>
      </c>
      <c r="E43" s="14"/>
      <c r="F43" s="56">
        <v>9.5</v>
      </c>
      <c r="G43" s="57">
        <f t="shared" si="2"/>
        <v>0</v>
      </c>
      <c r="H43" s="57">
        <f t="shared" si="3"/>
        <v>0</v>
      </c>
      <c r="I43" s="57">
        <f t="shared" si="0"/>
        <v>0</v>
      </c>
      <c r="J43" s="57">
        <f t="shared" si="1"/>
        <v>0</v>
      </c>
      <c r="K43" s="15"/>
      <c r="L43" s="16"/>
    </row>
    <row r="44" spans="1:12" x14ac:dyDescent="0.25">
      <c r="A44" s="52">
        <v>28</v>
      </c>
      <c r="B44" s="53" t="s">
        <v>49</v>
      </c>
      <c r="C44" s="54" t="s">
        <v>21</v>
      </c>
      <c r="D44" s="55">
        <v>150</v>
      </c>
      <c r="E44" s="14"/>
      <c r="F44" s="56">
        <v>9.5</v>
      </c>
      <c r="G44" s="57">
        <f t="shared" si="2"/>
        <v>0</v>
      </c>
      <c r="H44" s="57">
        <f t="shared" si="3"/>
        <v>0</v>
      </c>
      <c r="I44" s="57">
        <f t="shared" si="0"/>
        <v>0</v>
      </c>
      <c r="J44" s="57">
        <f t="shared" si="1"/>
        <v>0</v>
      </c>
      <c r="K44" s="15"/>
      <c r="L44" s="16"/>
    </row>
    <row r="45" spans="1:12" x14ac:dyDescent="0.25">
      <c r="A45" s="52">
        <v>29</v>
      </c>
      <c r="B45" s="53" t="s">
        <v>50</v>
      </c>
      <c r="C45" s="54" t="s">
        <v>21</v>
      </c>
      <c r="D45" s="55">
        <v>1800</v>
      </c>
      <c r="E45" s="14"/>
      <c r="F45" s="56">
        <v>9.5</v>
      </c>
      <c r="G45" s="57">
        <f t="shared" si="2"/>
        <v>0</v>
      </c>
      <c r="H45" s="57">
        <f t="shared" si="3"/>
        <v>0</v>
      </c>
      <c r="I45" s="57">
        <f t="shared" si="0"/>
        <v>0</v>
      </c>
      <c r="J45" s="57">
        <f t="shared" si="1"/>
        <v>0</v>
      </c>
      <c r="K45" s="15"/>
      <c r="L45" s="16"/>
    </row>
    <row r="46" spans="1:12" ht="21" x14ac:dyDescent="0.25">
      <c r="A46" s="52">
        <v>30</v>
      </c>
      <c r="B46" s="53" t="s">
        <v>51</v>
      </c>
      <c r="C46" s="54" t="s">
        <v>26</v>
      </c>
      <c r="D46" s="55">
        <v>7200</v>
      </c>
      <c r="E46" s="14"/>
      <c r="F46" s="56">
        <v>9.5</v>
      </c>
      <c r="G46" s="57">
        <f t="shared" si="2"/>
        <v>0</v>
      </c>
      <c r="H46" s="57">
        <f t="shared" si="3"/>
        <v>0</v>
      </c>
      <c r="I46" s="57">
        <f t="shared" si="0"/>
        <v>0</v>
      </c>
      <c r="J46" s="57">
        <f t="shared" si="1"/>
        <v>0</v>
      </c>
      <c r="K46" s="15"/>
      <c r="L46" s="16"/>
    </row>
    <row r="47" spans="1:12" ht="42" x14ac:dyDescent="0.25">
      <c r="A47" s="52">
        <v>31</v>
      </c>
      <c r="B47" s="53" t="s">
        <v>52</v>
      </c>
      <c r="C47" s="54" t="s">
        <v>21</v>
      </c>
      <c r="D47" s="18">
        <v>800</v>
      </c>
      <c r="E47" s="14"/>
      <c r="F47" s="56">
        <v>9.5</v>
      </c>
      <c r="G47" s="57">
        <f t="shared" si="2"/>
        <v>0</v>
      </c>
      <c r="H47" s="57">
        <f t="shared" si="3"/>
        <v>0</v>
      </c>
      <c r="I47" s="57">
        <f t="shared" si="0"/>
        <v>0</v>
      </c>
      <c r="J47" s="57">
        <f t="shared" si="1"/>
        <v>0</v>
      </c>
      <c r="K47" s="15"/>
      <c r="L47" s="16"/>
    </row>
    <row r="48" spans="1:12" ht="21" x14ac:dyDescent="0.25">
      <c r="A48" s="52">
        <v>32</v>
      </c>
      <c r="B48" s="53" t="s">
        <v>53</v>
      </c>
      <c r="C48" s="54" t="s">
        <v>21</v>
      </c>
      <c r="D48" s="18">
        <v>1000</v>
      </c>
      <c r="E48" s="14"/>
      <c r="F48" s="56">
        <v>9.5</v>
      </c>
      <c r="G48" s="57">
        <f t="shared" si="2"/>
        <v>0</v>
      </c>
      <c r="H48" s="57">
        <f t="shared" si="3"/>
        <v>0</v>
      </c>
      <c r="I48" s="57">
        <f t="shared" si="0"/>
        <v>0</v>
      </c>
      <c r="J48" s="57">
        <f t="shared" si="1"/>
        <v>0</v>
      </c>
      <c r="K48" s="15"/>
      <c r="L48" s="16"/>
    </row>
    <row r="49" spans="1:12" ht="21" x14ac:dyDescent="0.25">
      <c r="A49" s="52">
        <v>33</v>
      </c>
      <c r="B49" s="53" t="s">
        <v>54</v>
      </c>
      <c r="C49" s="54" t="s">
        <v>21</v>
      </c>
      <c r="D49" s="18">
        <v>8</v>
      </c>
      <c r="E49" s="14"/>
      <c r="F49" s="56">
        <v>9.5</v>
      </c>
      <c r="G49" s="57">
        <f t="shared" si="2"/>
        <v>0</v>
      </c>
      <c r="H49" s="57">
        <f t="shared" si="3"/>
        <v>0</v>
      </c>
      <c r="I49" s="57">
        <f t="shared" si="0"/>
        <v>0</v>
      </c>
      <c r="J49" s="57">
        <f t="shared" si="1"/>
        <v>0</v>
      </c>
      <c r="K49" s="15"/>
      <c r="L49" s="16"/>
    </row>
    <row r="50" spans="1:12" ht="21" x14ac:dyDescent="0.25">
      <c r="A50" s="52">
        <v>34</v>
      </c>
      <c r="B50" s="58" t="s">
        <v>55</v>
      </c>
      <c r="C50" s="54" t="s">
        <v>21</v>
      </c>
      <c r="D50" s="18">
        <v>1000</v>
      </c>
      <c r="E50" s="14"/>
      <c r="F50" s="56">
        <v>9.5</v>
      </c>
      <c r="G50" s="57">
        <f t="shared" si="2"/>
        <v>0</v>
      </c>
      <c r="H50" s="57">
        <f t="shared" si="3"/>
        <v>0</v>
      </c>
      <c r="I50" s="57">
        <f t="shared" si="0"/>
        <v>0</v>
      </c>
      <c r="J50" s="57">
        <f t="shared" si="1"/>
        <v>0</v>
      </c>
      <c r="K50" s="15"/>
      <c r="L50" s="16"/>
    </row>
    <row r="51" spans="1:12" ht="21" x14ac:dyDescent="0.25">
      <c r="A51" s="52">
        <v>35</v>
      </c>
      <c r="B51" s="53" t="s">
        <v>56</v>
      </c>
      <c r="C51" s="54" t="s">
        <v>21</v>
      </c>
      <c r="D51" s="18">
        <v>4800</v>
      </c>
      <c r="E51" s="14"/>
      <c r="F51" s="56">
        <v>9.5</v>
      </c>
      <c r="G51" s="57">
        <f t="shared" si="2"/>
        <v>0</v>
      </c>
      <c r="H51" s="57">
        <f t="shared" si="3"/>
        <v>0</v>
      </c>
      <c r="I51" s="57">
        <f t="shared" si="0"/>
        <v>0</v>
      </c>
      <c r="J51" s="57">
        <f t="shared" si="1"/>
        <v>0</v>
      </c>
      <c r="K51" s="15"/>
      <c r="L51" s="16"/>
    </row>
    <row r="52" spans="1:12" x14ac:dyDescent="0.25">
      <c r="A52" s="52">
        <v>36</v>
      </c>
      <c r="B52" s="58" t="s">
        <v>57</v>
      </c>
      <c r="C52" s="54" t="s">
        <v>21</v>
      </c>
      <c r="D52" s="18">
        <v>45</v>
      </c>
      <c r="E52" s="14"/>
      <c r="F52" s="56">
        <v>9.5</v>
      </c>
      <c r="G52" s="57">
        <f t="shared" si="2"/>
        <v>0</v>
      </c>
      <c r="H52" s="57">
        <f t="shared" si="3"/>
        <v>0</v>
      </c>
      <c r="I52" s="57">
        <f t="shared" si="0"/>
        <v>0</v>
      </c>
      <c r="J52" s="57">
        <f t="shared" si="1"/>
        <v>0</v>
      </c>
      <c r="K52" s="15"/>
      <c r="L52" s="16"/>
    </row>
    <row r="53" spans="1:12" ht="21" x14ac:dyDescent="0.25">
      <c r="A53" s="52">
        <v>37</v>
      </c>
      <c r="B53" s="58" t="s">
        <v>58</v>
      </c>
      <c r="C53" s="54" t="s">
        <v>21</v>
      </c>
      <c r="D53" s="18">
        <v>40</v>
      </c>
      <c r="E53" s="14"/>
      <c r="F53" s="56">
        <v>9.5</v>
      </c>
      <c r="G53" s="57">
        <f t="shared" si="2"/>
        <v>0</v>
      </c>
      <c r="H53" s="57">
        <f t="shared" si="3"/>
        <v>0</v>
      </c>
      <c r="I53" s="57">
        <f t="shared" si="0"/>
        <v>0</v>
      </c>
      <c r="J53" s="57">
        <f t="shared" si="1"/>
        <v>0</v>
      </c>
      <c r="K53" s="15"/>
      <c r="L53" s="16"/>
    </row>
    <row r="54" spans="1:12" ht="21" x14ac:dyDescent="0.25">
      <c r="A54" s="52">
        <v>38</v>
      </c>
      <c r="B54" s="58" t="s">
        <v>59</v>
      </c>
      <c r="C54" s="54" t="s">
        <v>21</v>
      </c>
      <c r="D54" s="18">
        <v>300</v>
      </c>
      <c r="E54" s="14"/>
      <c r="F54" s="56">
        <v>9.5</v>
      </c>
      <c r="G54" s="57">
        <f t="shared" si="2"/>
        <v>0</v>
      </c>
      <c r="H54" s="57">
        <f t="shared" si="3"/>
        <v>0</v>
      </c>
      <c r="I54" s="57">
        <f t="shared" si="0"/>
        <v>0</v>
      </c>
      <c r="J54" s="57">
        <f t="shared" si="1"/>
        <v>0</v>
      </c>
      <c r="K54" s="15"/>
      <c r="L54" s="16"/>
    </row>
    <row r="55" spans="1:12" ht="21" x14ac:dyDescent="0.25">
      <c r="A55" s="52">
        <v>39</v>
      </c>
      <c r="B55" s="53" t="s">
        <v>60</v>
      </c>
      <c r="C55" s="54" t="s">
        <v>21</v>
      </c>
      <c r="D55" s="18">
        <v>35</v>
      </c>
      <c r="E55" s="14"/>
      <c r="F55" s="56">
        <v>9.5</v>
      </c>
      <c r="G55" s="57">
        <f t="shared" si="2"/>
        <v>0</v>
      </c>
      <c r="H55" s="57">
        <f t="shared" si="3"/>
        <v>0</v>
      </c>
      <c r="I55" s="57">
        <f t="shared" si="0"/>
        <v>0</v>
      </c>
      <c r="J55" s="57">
        <f t="shared" si="1"/>
        <v>0</v>
      </c>
      <c r="K55" s="15"/>
      <c r="L55" s="16"/>
    </row>
    <row r="56" spans="1:12" x14ac:dyDescent="0.25">
      <c r="A56" s="52">
        <v>40</v>
      </c>
      <c r="B56" s="53" t="s">
        <v>61</v>
      </c>
      <c r="C56" s="59" t="s">
        <v>21</v>
      </c>
      <c r="D56" s="18">
        <v>1000</v>
      </c>
      <c r="E56" s="14"/>
      <c r="F56" s="56">
        <v>9.5</v>
      </c>
      <c r="G56" s="57">
        <f t="shared" si="2"/>
        <v>0</v>
      </c>
      <c r="H56" s="57">
        <f t="shared" si="3"/>
        <v>0</v>
      </c>
      <c r="I56" s="57">
        <f t="shared" si="0"/>
        <v>0</v>
      </c>
      <c r="J56" s="57">
        <f t="shared" si="1"/>
        <v>0</v>
      </c>
      <c r="K56" s="15"/>
      <c r="L56" s="16"/>
    </row>
    <row r="57" spans="1:12" x14ac:dyDescent="0.25">
      <c r="A57" s="52">
        <v>41</v>
      </c>
      <c r="B57" s="53" t="s">
        <v>62</v>
      </c>
      <c r="C57" s="59" t="s">
        <v>21</v>
      </c>
      <c r="D57" s="18">
        <v>10</v>
      </c>
      <c r="E57" s="14"/>
      <c r="F57" s="56">
        <v>9.5</v>
      </c>
      <c r="G57" s="57">
        <f t="shared" si="2"/>
        <v>0</v>
      </c>
      <c r="H57" s="57">
        <f t="shared" si="3"/>
        <v>0</v>
      </c>
      <c r="I57" s="57">
        <f t="shared" si="0"/>
        <v>0</v>
      </c>
      <c r="J57" s="57">
        <f t="shared" si="1"/>
        <v>0</v>
      </c>
      <c r="K57" s="15"/>
      <c r="L57" s="16"/>
    </row>
    <row r="58" spans="1:12" ht="21" x14ac:dyDescent="0.25">
      <c r="A58" s="52">
        <v>42</v>
      </c>
      <c r="B58" s="53" t="s">
        <v>63</v>
      </c>
      <c r="C58" s="54" t="s">
        <v>21</v>
      </c>
      <c r="D58" s="18">
        <v>30</v>
      </c>
      <c r="E58" s="14"/>
      <c r="F58" s="56">
        <v>9.5</v>
      </c>
      <c r="G58" s="57">
        <f t="shared" si="2"/>
        <v>0</v>
      </c>
      <c r="H58" s="57">
        <f t="shared" si="3"/>
        <v>0</v>
      </c>
      <c r="I58" s="57">
        <f t="shared" si="0"/>
        <v>0</v>
      </c>
      <c r="J58" s="57">
        <f t="shared" si="1"/>
        <v>0</v>
      </c>
      <c r="K58" s="15"/>
      <c r="L58" s="16"/>
    </row>
    <row r="59" spans="1:12" ht="21" x14ac:dyDescent="0.25">
      <c r="A59" s="52">
        <v>43</v>
      </c>
      <c r="B59" s="58" t="s">
        <v>64</v>
      </c>
      <c r="C59" s="54" t="s">
        <v>21</v>
      </c>
      <c r="D59" s="18">
        <v>25</v>
      </c>
      <c r="E59" s="14"/>
      <c r="F59" s="56">
        <v>9.5</v>
      </c>
      <c r="G59" s="57">
        <f t="shared" si="2"/>
        <v>0</v>
      </c>
      <c r="H59" s="57">
        <f t="shared" si="3"/>
        <v>0</v>
      </c>
      <c r="I59" s="57">
        <f t="shared" si="0"/>
        <v>0</v>
      </c>
      <c r="J59" s="57">
        <f t="shared" si="1"/>
        <v>0</v>
      </c>
      <c r="K59" s="15"/>
      <c r="L59" s="16"/>
    </row>
    <row r="60" spans="1:12" ht="21" x14ac:dyDescent="0.25">
      <c r="A60" s="52">
        <v>44</v>
      </c>
      <c r="B60" s="53" t="s">
        <v>65</v>
      </c>
      <c r="C60" s="54" t="s">
        <v>21</v>
      </c>
      <c r="D60" s="19">
        <v>5</v>
      </c>
      <c r="E60" s="14"/>
      <c r="F60" s="56">
        <v>9.5</v>
      </c>
      <c r="G60" s="57">
        <f t="shared" si="2"/>
        <v>0</v>
      </c>
      <c r="H60" s="57">
        <f t="shared" si="3"/>
        <v>0</v>
      </c>
      <c r="I60" s="57">
        <f t="shared" si="0"/>
        <v>0</v>
      </c>
      <c r="J60" s="57">
        <f t="shared" si="1"/>
        <v>0</v>
      </c>
      <c r="K60" s="15"/>
      <c r="L60" s="16"/>
    </row>
    <row r="61" spans="1:12" ht="21" x14ac:dyDescent="0.25">
      <c r="A61" s="52">
        <v>45</v>
      </c>
      <c r="B61" s="58" t="s">
        <v>66</v>
      </c>
      <c r="C61" s="54" t="s">
        <v>21</v>
      </c>
      <c r="D61" s="18">
        <v>55</v>
      </c>
      <c r="E61" s="14"/>
      <c r="F61" s="56">
        <v>9.5</v>
      </c>
      <c r="G61" s="57">
        <f t="shared" si="2"/>
        <v>0</v>
      </c>
      <c r="H61" s="57">
        <f t="shared" si="3"/>
        <v>0</v>
      </c>
      <c r="I61" s="57">
        <f t="shared" si="0"/>
        <v>0</v>
      </c>
      <c r="J61" s="57">
        <f t="shared" si="1"/>
        <v>0</v>
      </c>
      <c r="K61" s="15"/>
      <c r="L61" s="16"/>
    </row>
    <row r="62" spans="1:12" x14ac:dyDescent="0.25">
      <c r="A62" s="52">
        <v>46</v>
      </c>
      <c r="B62" s="53" t="s">
        <v>67</v>
      </c>
      <c r="C62" s="54" t="s">
        <v>21</v>
      </c>
      <c r="D62" s="18">
        <v>20</v>
      </c>
      <c r="E62" s="14"/>
      <c r="F62" s="56">
        <v>9.5</v>
      </c>
      <c r="G62" s="57">
        <f t="shared" si="2"/>
        <v>0</v>
      </c>
      <c r="H62" s="57">
        <f t="shared" si="3"/>
        <v>0</v>
      </c>
      <c r="I62" s="57">
        <f t="shared" si="0"/>
        <v>0</v>
      </c>
      <c r="J62" s="57">
        <f t="shared" si="1"/>
        <v>0</v>
      </c>
      <c r="K62" s="15"/>
      <c r="L62" s="16"/>
    </row>
    <row r="63" spans="1:12" ht="21" x14ac:dyDescent="0.25">
      <c r="A63" s="52">
        <v>47</v>
      </c>
      <c r="B63" s="53" t="s">
        <v>68</v>
      </c>
      <c r="C63" s="54" t="s">
        <v>21</v>
      </c>
      <c r="D63" s="18">
        <v>20</v>
      </c>
      <c r="E63" s="14"/>
      <c r="F63" s="56">
        <v>9.5</v>
      </c>
      <c r="G63" s="57">
        <f t="shared" si="2"/>
        <v>0</v>
      </c>
      <c r="H63" s="57">
        <f t="shared" si="3"/>
        <v>0</v>
      </c>
      <c r="I63" s="57">
        <f t="shared" si="0"/>
        <v>0</v>
      </c>
      <c r="J63" s="57">
        <f t="shared" si="1"/>
        <v>0</v>
      </c>
      <c r="K63" s="15"/>
      <c r="L63" s="16"/>
    </row>
    <row r="64" spans="1:12" x14ac:dyDescent="0.25">
      <c r="A64" s="52">
        <v>48</v>
      </c>
      <c r="B64" s="58" t="s">
        <v>69</v>
      </c>
      <c r="C64" s="54" t="s">
        <v>21</v>
      </c>
      <c r="D64" s="18">
        <v>5</v>
      </c>
      <c r="E64" s="14"/>
      <c r="F64" s="56">
        <v>9.5</v>
      </c>
      <c r="G64" s="57">
        <f t="shared" si="2"/>
        <v>0</v>
      </c>
      <c r="H64" s="57">
        <f t="shared" si="3"/>
        <v>0</v>
      </c>
      <c r="I64" s="57">
        <f t="shared" si="0"/>
        <v>0</v>
      </c>
      <c r="J64" s="57">
        <f t="shared" si="1"/>
        <v>0</v>
      </c>
      <c r="K64" s="15"/>
      <c r="L64" s="16"/>
    </row>
    <row r="65" spans="1:12" x14ac:dyDescent="0.25">
      <c r="A65" s="52">
        <v>49</v>
      </c>
      <c r="B65" s="58" t="s">
        <v>70</v>
      </c>
      <c r="C65" s="54" t="s">
        <v>21</v>
      </c>
      <c r="D65" s="18">
        <v>30</v>
      </c>
      <c r="E65" s="14"/>
      <c r="F65" s="56">
        <v>9.5</v>
      </c>
      <c r="G65" s="57">
        <f t="shared" si="2"/>
        <v>0</v>
      </c>
      <c r="H65" s="57">
        <f t="shared" si="3"/>
        <v>0</v>
      </c>
      <c r="I65" s="57">
        <f t="shared" si="0"/>
        <v>0</v>
      </c>
      <c r="J65" s="57">
        <f t="shared" si="1"/>
        <v>0</v>
      </c>
      <c r="K65" s="15"/>
      <c r="L65" s="16"/>
    </row>
    <row r="66" spans="1:12" ht="21" x14ac:dyDescent="0.25">
      <c r="A66" s="52">
        <v>50</v>
      </c>
      <c r="B66" s="58" t="s">
        <v>71</v>
      </c>
      <c r="C66" s="54" t="s">
        <v>21</v>
      </c>
      <c r="D66" s="18">
        <v>30</v>
      </c>
      <c r="E66" s="14"/>
      <c r="F66" s="56">
        <v>9.5</v>
      </c>
      <c r="G66" s="57">
        <f t="shared" si="2"/>
        <v>0</v>
      </c>
      <c r="H66" s="57">
        <f t="shared" si="3"/>
        <v>0</v>
      </c>
      <c r="I66" s="57">
        <f t="shared" si="0"/>
        <v>0</v>
      </c>
      <c r="J66" s="57">
        <f t="shared" si="1"/>
        <v>0</v>
      </c>
      <c r="K66" s="15"/>
      <c r="L66" s="16"/>
    </row>
    <row r="67" spans="1:12" x14ac:dyDescent="0.25">
      <c r="A67" s="52">
        <v>51</v>
      </c>
      <c r="B67" s="53" t="s">
        <v>72</v>
      </c>
      <c r="C67" s="54" t="s">
        <v>21</v>
      </c>
      <c r="D67" s="18">
        <v>130</v>
      </c>
      <c r="E67" s="14"/>
      <c r="F67" s="56">
        <v>9.5</v>
      </c>
      <c r="G67" s="57">
        <f t="shared" si="2"/>
        <v>0</v>
      </c>
      <c r="H67" s="57">
        <f t="shared" si="3"/>
        <v>0</v>
      </c>
      <c r="I67" s="57">
        <f t="shared" si="0"/>
        <v>0</v>
      </c>
      <c r="J67" s="57">
        <f t="shared" si="1"/>
        <v>0</v>
      </c>
      <c r="K67" s="15"/>
      <c r="L67" s="16"/>
    </row>
    <row r="68" spans="1:12" x14ac:dyDescent="0.25">
      <c r="A68" s="52">
        <v>52</v>
      </c>
      <c r="B68" s="53" t="s">
        <v>73</v>
      </c>
      <c r="C68" s="54" t="s">
        <v>21</v>
      </c>
      <c r="D68" s="18">
        <v>350</v>
      </c>
      <c r="E68" s="14"/>
      <c r="F68" s="56">
        <v>9.5</v>
      </c>
      <c r="G68" s="57">
        <f t="shared" si="2"/>
        <v>0</v>
      </c>
      <c r="H68" s="57">
        <f t="shared" si="3"/>
        <v>0</v>
      </c>
      <c r="I68" s="57">
        <f t="shared" si="0"/>
        <v>0</v>
      </c>
      <c r="J68" s="57">
        <f t="shared" si="1"/>
        <v>0</v>
      </c>
      <c r="K68" s="15"/>
      <c r="L68" s="16"/>
    </row>
    <row r="69" spans="1:12" x14ac:dyDescent="0.25">
      <c r="A69" s="52">
        <v>53</v>
      </c>
      <c r="B69" s="53" t="s">
        <v>74</v>
      </c>
      <c r="C69" s="54" t="s">
        <v>21</v>
      </c>
      <c r="D69" s="19">
        <v>35</v>
      </c>
      <c r="E69" s="17"/>
      <c r="F69" s="56">
        <v>9.5</v>
      </c>
      <c r="G69" s="57">
        <f t="shared" si="2"/>
        <v>0</v>
      </c>
      <c r="H69" s="57">
        <f t="shared" si="3"/>
        <v>0</v>
      </c>
      <c r="I69" s="57">
        <f t="shared" si="0"/>
        <v>0</v>
      </c>
      <c r="J69" s="57">
        <f t="shared" si="1"/>
        <v>0</v>
      </c>
      <c r="K69" s="15"/>
      <c r="L69" s="16"/>
    </row>
    <row r="70" spans="1:12" ht="21" x14ac:dyDescent="0.25">
      <c r="A70" s="52">
        <v>54</v>
      </c>
      <c r="B70" s="53" t="s">
        <v>75</v>
      </c>
      <c r="C70" s="54" t="s">
        <v>21</v>
      </c>
      <c r="D70" s="18">
        <v>5</v>
      </c>
      <c r="E70" s="14"/>
      <c r="F70" s="56">
        <v>9.5</v>
      </c>
      <c r="G70" s="57">
        <f t="shared" si="2"/>
        <v>0</v>
      </c>
      <c r="H70" s="57">
        <f t="shared" si="3"/>
        <v>0</v>
      </c>
      <c r="I70" s="57">
        <f t="shared" si="0"/>
        <v>0</v>
      </c>
      <c r="J70" s="57">
        <f t="shared" si="1"/>
        <v>0</v>
      </c>
      <c r="K70" s="15"/>
      <c r="L70" s="16"/>
    </row>
    <row r="71" spans="1:12" ht="21" x14ac:dyDescent="0.25">
      <c r="A71" s="52">
        <v>55</v>
      </c>
      <c r="B71" s="53" t="s">
        <v>76</v>
      </c>
      <c r="C71" s="59" t="s">
        <v>21</v>
      </c>
      <c r="D71" s="18">
        <v>420</v>
      </c>
      <c r="E71" s="20"/>
      <c r="F71" s="63">
        <v>9.5</v>
      </c>
      <c r="G71" s="57">
        <f t="shared" si="2"/>
        <v>0</v>
      </c>
      <c r="H71" s="57">
        <f t="shared" si="3"/>
        <v>0</v>
      </c>
      <c r="I71" s="57">
        <f t="shared" si="0"/>
        <v>0</v>
      </c>
      <c r="J71" s="57">
        <f t="shared" si="1"/>
        <v>0</v>
      </c>
      <c r="K71" s="15"/>
      <c r="L71" s="16"/>
    </row>
    <row r="72" spans="1:12" ht="21" x14ac:dyDescent="0.25">
      <c r="A72" s="52">
        <v>56</v>
      </c>
      <c r="B72" s="53" t="s">
        <v>77</v>
      </c>
      <c r="C72" s="59" t="s">
        <v>21</v>
      </c>
      <c r="D72" s="18">
        <v>30</v>
      </c>
      <c r="E72" s="20"/>
      <c r="F72" s="63">
        <v>9.5</v>
      </c>
      <c r="G72" s="57">
        <f t="shared" si="2"/>
        <v>0</v>
      </c>
      <c r="H72" s="57">
        <f t="shared" si="3"/>
        <v>0</v>
      </c>
      <c r="I72" s="57">
        <f t="shared" si="0"/>
        <v>0</v>
      </c>
      <c r="J72" s="57">
        <f t="shared" si="1"/>
        <v>0</v>
      </c>
      <c r="K72" s="15"/>
      <c r="L72" s="16"/>
    </row>
    <row r="73" spans="1:12" ht="21" x14ac:dyDescent="0.25">
      <c r="A73" s="52">
        <v>57</v>
      </c>
      <c r="B73" s="53" t="s">
        <v>78</v>
      </c>
      <c r="C73" s="54" t="s">
        <v>21</v>
      </c>
      <c r="D73" s="18">
        <v>80</v>
      </c>
      <c r="E73" s="14"/>
      <c r="F73" s="56">
        <v>9.5</v>
      </c>
      <c r="G73" s="57">
        <f t="shared" si="2"/>
        <v>0</v>
      </c>
      <c r="H73" s="57">
        <f t="shared" si="3"/>
        <v>0</v>
      </c>
      <c r="I73" s="57">
        <f t="shared" si="0"/>
        <v>0</v>
      </c>
      <c r="J73" s="57">
        <f t="shared" si="1"/>
        <v>0</v>
      </c>
      <c r="K73" s="15"/>
      <c r="L73" s="16"/>
    </row>
    <row r="74" spans="1:12" ht="31.5" x14ac:dyDescent="0.25">
      <c r="A74" s="52">
        <v>58</v>
      </c>
      <c r="B74" s="53" t="s">
        <v>79</v>
      </c>
      <c r="C74" s="54" t="s">
        <v>21</v>
      </c>
      <c r="D74" s="18">
        <v>70</v>
      </c>
      <c r="E74" s="14"/>
      <c r="F74" s="56">
        <v>9.5</v>
      </c>
      <c r="G74" s="57">
        <f t="shared" si="2"/>
        <v>0</v>
      </c>
      <c r="H74" s="57">
        <f t="shared" si="3"/>
        <v>0</v>
      </c>
      <c r="I74" s="57">
        <f t="shared" si="0"/>
        <v>0</v>
      </c>
      <c r="J74" s="57">
        <f t="shared" si="1"/>
        <v>0</v>
      </c>
      <c r="K74" s="15"/>
      <c r="L74" s="16"/>
    </row>
    <row r="75" spans="1:12" ht="21" x14ac:dyDescent="0.25">
      <c r="A75" s="52">
        <v>59</v>
      </c>
      <c r="B75" s="53" t="s">
        <v>80</v>
      </c>
      <c r="C75" s="54" t="s">
        <v>21</v>
      </c>
      <c r="D75" s="18">
        <v>3</v>
      </c>
      <c r="E75" s="14"/>
      <c r="F75" s="56">
        <v>22</v>
      </c>
      <c r="G75" s="57">
        <f t="shared" si="2"/>
        <v>0</v>
      </c>
      <c r="H75" s="57">
        <f t="shared" si="3"/>
        <v>0</v>
      </c>
      <c r="I75" s="57">
        <f t="shared" si="0"/>
        <v>0</v>
      </c>
      <c r="J75" s="57">
        <f t="shared" si="1"/>
        <v>0</v>
      </c>
      <c r="K75" s="15"/>
      <c r="L75" s="16"/>
    </row>
    <row r="76" spans="1:12" x14ac:dyDescent="0.25">
      <c r="A76" s="52">
        <v>60</v>
      </c>
      <c r="B76" s="53" t="s">
        <v>81</v>
      </c>
      <c r="C76" s="54" t="s">
        <v>21</v>
      </c>
      <c r="D76" s="18">
        <v>1200</v>
      </c>
      <c r="E76" s="14"/>
      <c r="F76" s="56">
        <v>9.5</v>
      </c>
      <c r="G76" s="57">
        <f t="shared" si="2"/>
        <v>0</v>
      </c>
      <c r="H76" s="57">
        <f t="shared" si="3"/>
        <v>0</v>
      </c>
      <c r="I76" s="57">
        <f t="shared" si="0"/>
        <v>0</v>
      </c>
      <c r="J76" s="57">
        <f t="shared" si="1"/>
        <v>0</v>
      </c>
      <c r="K76" s="15"/>
      <c r="L76" s="16"/>
    </row>
    <row r="77" spans="1:12" ht="21" x14ac:dyDescent="0.25">
      <c r="A77" s="52">
        <v>61</v>
      </c>
      <c r="B77" s="53" t="s">
        <v>82</v>
      </c>
      <c r="C77" s="54" t="s">
        <v>21</v>
      </c>
      <c r="D77" s="18">
        <v>450</v>
      </c>
      <c r="E77" s="14"/>
      <c r="F77" s="56">
        <v>9.5</v>
      </c>
      <c r="G77" s="57">
        <f t="shared" si="2"/>
        <v>0</v>
      </c>
      <c r="H77" s="57">
        <f t="shared" si="3"/>
        <v>0</v>
      </c>
      <c r="I77" s="57">
        <f t="shared" si="0"/>
        <v>0</v>
      </c>
      <c r="J77" s="57">
        <f t="shared" si="1"/>
        <v>0</v>
      </c>
      <c r="K77" s="15"/>
      <c r="L77" s="16"/>
    </row>
    <row r="78" spans="1:12" ht="21" x14ac:dyDescent="0.25">
      <c r="A78" s="52">
        <v>62</v>
      </c>
      <c r="B78" s="64" t="s">
        <v>83</v>
      </c>
      <c r="C78" s="54" t="s">
        <v>21</v>
      </c>
      <c r="D78" s="18">
        <v>100</v>
      </c>
      <c r="E78" s="14"/>
      <c r="F78" s="56">
        <v>9.5</v>
      </c>
      <c r="G78" s="57">
        <f t="shared" si="2"/>
        <v>0</v>
      </c>
      <c r="H78" s="57">
        <f t="shared" si="3"/>
        <v>0</v>
      </c>
      <c r="I78" s="57">
        <f t="shared" si="0"/>
        <v>0</v>
      </c>
      <c r="J78" s="57">
        <f t="shared" si="1"/>
        <v>0</v>
      </c>
      <c r="K78" s="15"/>
      <c r="L78" s="16"/>
    </row>
    <row r="79" spans="1:12" ht="21" x14ac:dyDescent="0.25">
      <c r="A79" s="52">
        <v>63</v>
      </c>
      <c r="B79" s="64" t="s">
        <v>84</v>
      </c>
      <c r="C79" s="54" t="s">
        <v>21</v>
      </c>
      <c r="D79" s="18">
        <v>30</v>
      </c>
      <c r="E79" s="14"/>
      <c r="F79" s="56">
        <v>9.5</v>
      </c>
      <c r="G79" s="57">
        <f t="shared" si="2"/>
        <v>0</v>
      </c>
      <c r="H79" s="57">
        <f t="shared" si="3"/>
        <v>0</v>
      </c>
      <c r="I79" s="57">
        <f t="shared" si="0"/>
        <v>0</v>
      </c>
      <c r="J79" s="57">
        <f t="shared" si="1"/>
        <v>0</v>
      </c>
      <c r="K79" s="15"/>
      <c r="L79" s="16"/>
    </row>
    <row r="80" spans="1:12" ht="31.5" x14ac:dyDescent="0.25">
      <c r="A80" s="52">
        <v>64</v>
      </c>
      <c r="B80" s="64" t="s">
        <v>85</v>
      </c>
      <c r="C80" s="54" t="s">
        <v>26</v>
      </c>
      <c r="D80" s="18">
        <v>250</v>
      </c>
      <c r="E80" s="14"/>
      <c r="F80" s="56">
        <v>9.5</v>
      </c>
      <c r="G80" s="57">
        <f t="shared" si="2"/>
        <v>0</v>
      </c>
      <c r="H80" s="57">
        <f t="shared" si="3"/>
        <v>0</v>
      </c>
      <c r="I80" s="57">
        <f t="shared" si="0"/>
        <v>0</v>
      </c>
      <c r="J80" s="57">
        <f t="shared" si="1"/>
        <v>0</v>
      </c>
      <c r="K80" s="15"/>
      <c r="L80" s="16"/>
    </row>
    <row r="81" spans="1:12" ht="21" x14ac:dyDescent="0.25">
      <c r="A81" s="52">
        <v>65</v>
      </c>
      <c r="B81" s="53" t="s">
        <v>86</v>
      </c>
      <c r="C81" s="54" t="s">
        <v>26</v>
      </c>
      <c r="D81" s="18">
        <v>270</v>
      </c>
      <c r="E81" s="14"/>
      <c r="F81" s="56">
        <v>9.5</v>
      </c>
      <c r="G81" s="57">
        <f t="shared" si="2"/>
        <v>0</v>
      </c>
      <c r="H81" s="57">
        <f t="shared" si="3"/>
        <v>0</v>
      </c>
      <c r="I81" s="57">
        <f t="shared" ref="I81:I103" si="4">D81*E81</f>
        <v>0</v>
      </c>
      <c r="J81" s="57">
        <f t="shared" ref="J81:J103" si="5">H81*D81</f>
        <v>0</v>
      </c>
      <c r="K81" s="15"/>
      <c r="L81" s="16"/>
    </row>
    <row r="82" spans="1:12" ht="31.5" x14ac:dyDescent="0.25">
      <c r="A82" s="52">
        <v>66</v>
      </c>
      <c r="B82" s="53" t="s">
        <v>87</v>
      </c>
      <c r="C82" s="54" t="s">
        <v>21</v>
      </c>
      <c r="D82" s="18">
        <v>5</v>
      </c>
      <c r="E82" s="14"/>
      <c r="F82" s="56">
        <v>9.5</v>
      </c>
      <c r="G82" s="57">
        <f t="shared" ref="G82:G107" si="6">E82*0.095</f>
        <v>0</v>
      </c>
      <c r="H82" s="57">
        <f t="shared" ref="H82:H107" si="7">E82*1.095</f>
        <v>0</v>
      </c>
      <c r="I82" s="57">
        <f t="shared" si="4"/>
        <v>0</v>
      </c>
      <c r="J82" s="57">
        <f t="shared" si="5"/>
        <v>0</v>
      </c>
      <c r="K82" s="15"/>
      <c r="L82" s="16"/>
    </row>
    <row r="83" spans="1:12" ht="31.5" x14ac:dyDescent="0.25">
      <c r="A83" s="52">
        <v>67</v>
      </c>
      <c r="B83" s="53" t="s">
        <v>88</v>
      </c>
      <c r="C83" s="59" t="s">
        <v>21</v>
      </c>
      <c r="D83" s="18">
        <v>5</v>
      </c>
      <c r="E83" s="14"/>
      <c r="F83" s="56">
        <v>9.5</v>
      </c>
      <c r="G83" s="57">
        <f t="shared" si="6"/>
        <v>0</v>
      </c>
      <c r="H83" s="57">
        <f t="shared" si="7"/>
        <v>0</v>
      </c>
      <c r="I83" s="57">
        <f t="shared" si="4"/>
        <v>0</v>
      </c>
      <c r="J83" s="57">
        <f t="shared" si="5"/>
        <v>0</v>
      </c>
      <c r="K83" s="15"/>
      <c r="L83" s="16"/>
    </row>
    <row r="84" spans="1:12" x14ac:dyDescent="0.25">
      <c r="A84" s="52">
        <v>68</v>
      </c>
      <c r="B84" s="53" t="s">
        <v>89</v>
      </c>
      <c r="C84" s="59" t="s">
        <v>21</v>
      </c>
      <c r="D84" s="18">
        <v>10</v>
      </c>
      <c r="E84" s="20"/>
      <c r="F84" s="63">
        <v>9.5</v>
      </c>
      <c r="G84" s="57">
        <f t="shared" si="6"/>
        <v>0</v>
      </c>
      <c r="H84" s="57">
        <f t="shared" si="7"/>
        <v>0</v>
      </c>
      <c r="I84" s="57">
        <f t="shared" si="4"/>
        <v>0</v>
      </c>
      <c r="J84" s="57">
        <f t="shared" si="5"/>
        <v>0</v>
      </c>
      <c r="K84" s="15"/>
      <c r="L84" s="16"/>
    </row>
    <row r="85" spans="1:12" ht="21" x14ac:dyDescent="0.25">
      <c r="A85" s="52">
        <v>69</v>
      </c>
      <c r="B85" s="53" t="s">
        <v>90</v>
      </c>
      <c r="C85" s="59" t="s">
        <v>21</v>
      </c>
      <c r="D85" s="18">
        <v>10</v>
      </c>
      <c r="E85" s="20"/>
      <c r="F85" s="63">
        <v>9.5</v>
      </c>
      <c r="G85" s="57">
        <f t="shared" si="6"/>
        <v>0</v>
      </c>
      <c r="H85" s="57">
        <f t="shared" si="7"/>
        <v>0</v>
      </c>
      <c r="I85" s="57">
        <f t="shared" si="4"/>
        <v>0</v>
      </c>
      <c r="J85" s="57">
        <f t="shared" si="5"/>
        <v>0</v>
      </c>
      <c r="K85" s="15"/>
      <c r="L85" s="16"/>
    </row>
    <row r="86" spans="1:12" x14ac:dyDescent="0.25">
      <c r="A86" s="52">
        <v>70</v>
      </c>
      <c r="B86" s="53" t="s">
        <v>91</v>
      </c>
      <c r="C86" s="54" t="s">
        <v>21</v>
      </c>
      <c r="D86" s="18">
        <v>280</v>
      </c>
      <c r="E86" s="14"/>
      <c r="F86" s="56">
        <v>9.5</v>
      </c>
      <c r="G86" s="57">
        <f t="shared" si="6"/>
        <v>0</v>
      </c>
      <c r="H86" s="57">
        <f t="shared" si="7"/>
        <v>0</v>
      </c>
      <c r="I86" s="57">
        <f t="shared" si="4"/>
        <v>0</v>
      </c>
      <c r="J86" s="57">
        <f t="shared" si="5"/>
        <v>0</v>
      </c>
      <c r="K86" s="21"/>
      <c r="L86" s="16"/>
    </row>
    <row r="87" spans="1:12" ht="21" x14ac:dyDescent="0.25">
      <c r="A87" s="52">
        <v>71</v>
      </c>
      <c r="B87" s="53" t="s">
        <v>92</v>
      </c>
      <c r="C87" s="54" t="s">
        <v>21</v>
      </c>
      <c r="D87" s="18">
        <v>10</v>
      </c>
      <c r="E87" s="14"/>
      <c r="F87" s="56">
        <v>9.5</v>
      </c>
      <c r="G87" s="57">
        <f t="shared" si="6"/>
        <v>0</v>
      </c>
      <c r="H87" s="57">
        <f t="shared" si="7"/>
        <v>0</v>
      </c>
      <c r="I87" s="57">
        <f t="shared" si="4"/>
        <v>0</v>
      </c>
      <c r="J87" s="57">
        <f t="shared" si="5"/>
        <v>0</v>
      </c>
      <c r="K87" s="15"/>
      <c r="L87" s="16"/>
    </row>
    <row r="88" spans="1:12" x14ac:dyDescent="0.25">
      <c r="A88" s="52">
        <v>72</v>
      </c>
      <c r="B88" s="53" t="s">
        <v>93</v>
      </c>
      <c r="C88" s="54" t="s">
        <v>21</v>
      </c>
      <c r="D88" s="18">
        <v>3</v>
      </c>
      <c r="E88" s="14"/>
      <c r="F88" s="56">
        <v>9.5</v>
      </c>
      <c r="G88" s="57">
        <f t="shared" si="6"/>
        <v>0</v>
      </c>
      <c r="H88" s="57">
        <f t="shared" si="7"/>
        <v>0</v>
      </c>
      <c r="I88" s="57">
        <f t="shared" si="4"/>
        <v>0</v>
      </c>
      <c r="J88" s="57">
        <f t="shared" si="5"/>
        <v>0</v>
      </c>
      <c r="K88" s="15"/>
      <c r="L88" s="16"/>
    </row>
    <row r="89" spans="1:12" x14ac:dyDescent="0.25">
      <c r="A89" s="52">
        <v>73</v>
      </c>
      <c r="B89" s="53" t="s">
        <v>94</v>
      </c>
      <c r="C89" s="65" t="s">
        <v>21</v>
      </c>
      <c r="D89" s="18">
        <v>50</v>
      </c>
      <c r="E89" s="22"/>
      <c r="F89" s="66">
        <v>9.5</v>
      </c>
      <c r="G89" s="57">
        <f t="shared" si="6"/>
        <v>0</v>
      </c>
      <c r="H89" s="57">
        <f t="shared" si="7"/>
        <v>0</v>
      </c>
      <c r="I89" s="57">
        <f t="shared" si="4"/>
        <v>0</v>
      </c>
      <c r="J89" s="57">
        <f t="shared" si="5"/>
        <v>0</v>
      </c>
      <c r="K89" s="23"/>
      <c r="L89" s="16"/>
    </row>
    <row r="90" spans="1:12" x14ac:dyDescent="0.25">
      <c r="A90" s="52">
        <v>74</v>
      </c>
      <c r="B90" s="53" t="s">
        <v>95</v>
      </c>
      <c r="C90" s="65" t="s">
        <v>21</v>
      </c>
      <c r="D90" s="18">
        <v>5</v>
      </c>
      <c r="E90" s="22"/>
      <c r="F90" s="66">
        <v>9.5</v>
      </c>
      <c r="G90" s="57">
        <f t="shared" si="6"/>
        <v>0</v>
      </c>
      <c r="H90" s="57">
        <f t="shared" si="7"/>
        <v>0</v>
      </c>
      <c r="I90" s="57">
        <f t="shared" si="4"/>
        <v>0</v>
      </c>
      <c r="J90" s="57">
        <f t="shared" si="5"/>
        <v>0</v>
      </c>
      <c r="K90" s="23"/>
      <c r="L90" s="16"/>
    </row>
    <row r="91" spans="1:12" x14ac:dyDescent="0.25">
      <c r="A91" s="52">
        <v>75</v>
      </c>
      <c r="B91" s="53" t="s">
        <v>96</v>
      </c>
      <c r="C91" s="65" t="s">
        <v>21</v>
      </c>
      <c r="D91" s="18">
        <v>5</v>
      </c>
      <c r="E91" s="24"/>
      <c r="F91" s="66">
        <v>9.5</v>
      </c>
      <c r="G91" s="57">
        <f t="shared" si="6"/>
        <v>0</v>
      </c>
      <c r="H91" s="57">
        <f t="shared" si="7"/>
        <v>0</v>
      </c>
      <c r="I91" s="57">
        <f t="shared" si="4"/>
        <v>0</v>
      </c>
      <c r="J91" s="57">
        <f t="shared" si="5"/>
        <v>0</v>
      </c>
      <c r="K91" s="23"/>
      <c r="L91" s="16"/>
    </row>
    <row r="92" spans="1:12" x14ac:dyDescent="0.25">
      <c r="A92" s="52">
        <v>76</v>
      </c>
      <c r="B92" s="53" t="s">
        <v>97</v>
      </c>
      <c r="C92" s="54" t="s">
        <v>21</v>
      </c>
      <c r="D92" s="18">
        <v>50</v>
      </c>
      <c r="E92" s="14"/>
      <c r="F92" s="56">
        <v>9.5</v>
      </c>
      <c r="G92" s="57">
        <f t="shared" si="6"/>
        <v>0</v>
      </c>
      <c r="H92" s="57">
        <f t="shared" si="7"/>
        <v>0</v>
      </c>
      <c r="I92" s="57">
        <f t="shared" si="4"/>
        <v>0</v>
      </c>
      <c r="J92" s="57">
        <f t="shared" si="5"/>
        <v>0</v>
      </c>
      <c r="K92" s="23"/>
      <c r="L92" s="16"/>
    </row>
    <row r="93" spans="1:12" x14ac:dyDescent="0.25">
      <c r="A93" s="52">
        <v>77</v>
      </c>
      <c r="B93" s="53" t="s">
        <v>98</v>
      </c>
      <c r="C93" s="54" t="s">
        <v>21</v>
      </c>
      <c r="D93" s="18">
        <v>5</v>
      </c>
      <c r="E93" s="14"/>
      <c r="F93" s="56">
        <v>9.5</v>
      </c>
      <c r="G93" s="57">
        <f t="shared" si="6"/>
        <v>0</v>
      </c>
      <c r="H93" s="57">
        <f t="shared" si="7"/>
        <v>0</v>
      </c>
      <c r="I93" s="57">
        <f t="shared" si="4"/>
        <v>0</v>
      </c>
      <c r="J93" s="57">
        <f t="shared" si="5"/>
        <v>0</v>
      </c>
      <c r="K93" s="15"/>
      <c r="L93" s="16"/>
    </row>
    <row r="94" spans="1:12" x14ac:dyDescent="0.25">
      <c r="A94" s="52">
        <v>78</v>
      </c>
      <c r="B94" s="53" t="s">
        <v>99</v>
      </c>
      <c r="C94" s="54" t="s">
        <v>21</v>
      </c>
      <c r="D94" s="18">
        <v>55</v>
      </c>
      <c r="E94" s="14"/>
      <c r="F94" s="56">
        <v>9.5</v>
      </c>
      <c r="G94" s="57">
        <f t="shared" si="6"/>
        <v>0</v>
      </c>
      <c r="H94" s="57">
        <f t="shared" si="7"/>
        <v>0</v>
      </c>
      <c r="I94" s="57">
        <f t="shared" si="4"/>
        <v>0</v>
      </c>
      <c r="J94" s="57">
        <f t="shared" si="5"/>
        <v>0</v>
      </c>
      <c r="K94" s="15"/>
      <c r="L94" s="16"/>
    </row>
    <row r="95" spans="1:12" ht="21" x14ac:dyDescent="0.25">
      <c r="A95" s="52">
        <v>79</v>
      </c>
      <c r="B95" s="53" t="s">
        <v>100</v>
      </c>
      <c r="C95" s="54" t="s">
        <v>21</v>
      </c>
      <c r="D95" s="18">
        <v>100</v>
      </c>
      <c r="E95" s="14"/>
      <c r="F95" s="56">
        <v>9.5</v>
      </c>
      <c r="G95" s="57">
        <f t="shared" si="6"/>
        <v>0</v>
      </c>
      <c r="H95" s="57">
        <f t="shared" si="7"/>
        <v>0</v>
      </c>
      <c r="I95" s="57">
        <f t="shared" si="4"/>
        <v>0</v>
      </c>
      <c r="J95" s="57">
        <f t="shared" si="5"/>
        <v>0</v>
      </c>
      <c r="K95" s="15"/>
      <c r="L95" s="16"/>
    </row>
    <row r="96" spans="1:12" x14ac:dyDescent="0.25">
      <c r="A96" s="52">
        <v>80</v>
      </c>
      <c r="B96" s="53" t="s">
        <v>101</v>
      </c>
      <c r="C96" s="54" t="s">
        <v>21</v>
      </c>
      <c r="D96" s="18">
        <v>2</v>
      </c>
      <c r="E96" s="14"/>
      <c r="F96" s="56">
        <v>9.5</v>
      </c>
      <c r="G96" s="57">
        <f t="shared" si="6"/>
        <v>0</v>
      </c>
      <c r="H96" s="57">
        <f t="shared" si="7"/>
        <v>0</v>
      </c>
      <c r="I96" s="57">
        <f t="shared" si="4"/>
        <v>0</v>
      </c>
      <c r="J96" s="57">
        <f t="shared" si="5"/>
        <v>0</v>
      </c>
      <c r="K96" s="15"/>
      <c r="L96" s="16"/>
    </row>
    <row r="97" spans="1:12" x14ac:dyDescent="0.25">
      <c r="A97" s="52">
        <v>81</v>
      </c>
      <c r="B97" s="67" t="s">
        <v>102</v>
      </c>
      <c r="C97" s="68" t="s">
        <v>21</v>
      </c>
      <c r="D97" s="25">
        <v>720</v>
      </c>
      <c r="E97" s="26"/>
      <c r="F97" s="69">
        <v>9.5</v>
      </c>
      <c r="G97" s="70">
        <f t="shared" si="6"/>
        <v>0</v>
      </c>
      <c r="H97" s="70">
        <f t="shared" si="7"/>
        <v>0</v>
      </c>
      <c r="I97" s="70">
        <f t="shared" si="4"/>
        <v>0</v>
      </c>
      <c r="J97" s="71">
        <f t="shared" si="5"/>
        <v>0</v>
      </c>
      <c r="K97" s="27"/>
      <c r="L97" s="28"/>
    </row>
    <row r="98" spans="1:12" ht="21" x14ac:dyDescent="0.25">
      <c r="A98" s="52">
        <v>82</v>
      </c>
      <c r="B98" s="72" t="s">
        <v>103</v>
      </c>
      <c r="C98" s="68" t="s">
        <v>21</v>
      </c>
      <c r="D98" s="25">
        <v>480</v>
      </c>
      <c r="E98" s="26"/>
      <c r="F98" s="69">
        <v>9.5</v>
      </c>
      <c r="G98" s="70">
        <f t="shared" si="6"/>
        <v>0</v>
      </c>
      <c r="H98" s="70">
        <f t="shared" si="7"/>
        <v>0</v>
      </c>
      <c r="I98" s="70">
        <f t="shared" si="4"/>
        <v>0</v>
      </c>
      <c r="J98" s="71">
        <f t="shared" si="5"/>
        <v>0</v>
      </c>
      <c r="K98" s="27"/>
      <c r="L98" s="28"/>
    </row>
    <row r="99" spans="1:12" x14ac:dyDescent="0.25">
      <c r="A99" s="52">
        <v>83</v>
      </c>
      <c r="B99" s="73" t="s">
        <v>104</v>
      </c>
      <c r="C99" s="74" t="s">
        <v>21</v>
      </c>
      <c r="D99" s="29">
        <v>7000</v>
      </c>
      <c r="E99" s="30"/>
      <c r="F99" s="69">
        <v>9.5</v>
      </c>
      <c r="G99" s="75">
        <f t="shared" si="6"/>
        <v>0</v>
      </c>
      <c r="H99" s="76">
        <f t="shared" si="7"/>
        <v>0</v>
      </c>
      <c r="I99" s="70">
        <f t="shared" si="4"/>
        <v>0</v>
      </c>
      <c r="J99" s="71">
        <f t="shared" si="5"/>
        <v>0</v>
      </c>
      <c r="K99" s="31"/>
      <c r="L99" s="28"/>
    </row>
    <row r="100" spans="1:12" ht="21" x14ac:dyDescent="0.25">
      <c r="A100" s="52">
        <v>84</v>
      </c>
      <c r="B100" s="77" t="s">
        <v>105</v>
      </c>
      <c r="C100" s="74" t="s">
        <v>21</v>
      </c>
      <c r="D100" s="32">
        <v>9000</v>
      </c>
      <c r="E100" s="30"/>
      <c r="F100" s="69">
        <v>9.5</v>
      </c>
      <c r="G100" s="75">
        <f t="shared" si="6"/>
        <v>0</v>
      </c>
      <c r="H100" s="76">
        <f t="shared" si="7"/>
        <v>0</v>
      </c>
      <c r="I100" s="70">
        <f t="shared" si="4"/>
        <v>0</v>
      </c>
      <c r="J100" s="71">
        <f t="shared" si="5"/>
        <v>0</v>
      </c>
      <c r="K100" s="31"/>
      <c r="L100" s="28"/>
    </row>
    <row r="101" spans="1:12" ht="27.75" customHeight="1" x14ac:dyDescent="0.25">
      <c r="A101" s="52">
        <v>85</v>
      </c>
      <c r="B101" s="78" t="s">
        <v>106</v>
      </c>
      <c r="C101" s="79" t="s">
        <v>21</v>
      </c>
      <c r="D101" s="33">
        <v>5000</v>
      </c>
      <c r="E101" s="30"/>
      <c r="F101" s="80">
        <v>9.5</v>
      </c>
      <c r="G101" s="81">
        <f t="shared" si="6"/>
        <v>0</v>
      </c>
      <c r="H101" s="82">
        <f t="shared" si="7"/>
        <v>0</v>
      </c>
      <c r="I101" s="83">
        <f t="shared" si="4"/>
        <v>0</v>
      </c>
      <c r="J101" s="84">
        <f t="shared" si="5"/>
        <v>0</v>
      </c>
      <c r="K101" s="34"/>
      <c r="L101" s="35"/>
    </row>
    <row r="102" spans="1:12" ht="31.5" x14ac:dyDescent="0.25">
      <c r="A102" s="52">
        <v>86</v>
      </c>
      <c r="B102" s="85" t="s">
        <v>107</v>
      </c>
      <c r="C102" s="86" t="s">
        <v>21</v>
      </c>
      <c r="D102" s="36">
        <v>170</v>
      </c>
      <c r="E102" s="37"/>
      <c r="F102" s="87">
        <v>9.5</v>
      </c>
      <c r="G102" s="88">
        <f t="shared" si="6"/>
        <v>0</v>
      </c>
      <c r="H102" s="88">
        <f t="shared" si="7"/>
        <v>0</v>
      </c>
      <c r="I102" s="88">
        <f t="shared" si="4"/>
        <v>0</v>
      </c>
      <c r="J102" s="88">
        <f t="shared" si="5"/>
        <v>0</v>
      </c>
      <c r="K102" s="23"/>
      <c r="L102" s="38"/>
    </row>
    <row r="103" spans="1:12" x14ac:dyDescent="0.25">
      <c r="A103" s="52">
        <v>87</v>
      </c>
      <c r="B103" s="53" t="s">
        <v>108</v>
      </c>
      <c r="C103" s="54" t="s">
        <v>21</v>
      </c>
      <c r="D103" s="18">
        <v>3</v>
      </c>
      <c r="E103" s="14"/>
      <c r="F103" s="56">
        <v>9.5</v>
      </c>
      <c r="G103" s="57">
        <f t="shared" si="6"/>
        <v>0</v>
      </c>
      <c r="H103" s="57">
        <f t="shared" si="7"/>
        <v>0</v>
      </c>
      <c r="I103" s="57">
        <f t="shared" si="4"/>
        <v>0</v>
      </c>
      <c r="J103" s="57">
        <f t="shared" si="5"/>
        <v>0</v>
      </c>
      <c r="K103" s="15"/>
      <c r="L103" s="16"/>
    </row>
    <row r="104" spans="1:12" x14ac:dyDescent="0.15">
      <c r="A104" s="89"/>
      <c r="B104" s="90"/>
      <c r="C104" s="89"/>
      <c r="D104" s="91"/>
      <c r="E104" s="92"/>
      <c r="F104" s="89"/>
      <c r="G104" s="93" t="s">
        <v>109</v>
      </c>
      <c r="H104" s="94">
        <f>SUM(H17:H103)</f>
        <v>0</v>
      </c>
      <c r="I104" s="94">
        <f>SUM(I17:I103)</f>
        <v>0</v>
      </c>
      <c r="J104" s="94">
        <f>SUM(J17:J103)</f>
        <v>0</v>
      </c>
      <c r="K104" s="39"/>
      <c r="L104" s="104"/>
    </row>
    <row r="105" spans="1:12" x14ac:dyDescent="0.15">
      <c r="A105" s="95"/>
      <c r="B105" s="95"/>
      <c r="C105" s="89"/>
      <c r="D105" s="96"/>
      <c r="E105" s="92"/>
      <c r="F105" s="89"/>
      <c r="G105" s="97"/>
      <c r="H105" s="97"/>
      <c r="I105" s="97"/>
      <c r="J105" s="97"/>
      <c r="K105" s="98"/>
    </row>
    <row r="106" spans="1:12" x14ac:dyDescent="0.25">
      <c r="A106" s="99" t="s">
        <v>110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</row>
    <row r="107" spans="1:12" x14ac:dyDescent="0.25">
      <c r="A107" s="100"/>
      <c r="B107" s="100"/>
      <c r="C107" s="101"/>
      <c r="D107" s="101"/>
      <c r="E107" s="40"/>
      <c r="F107" s="40"/>
      <c r="G107" s="40"/>
      <c r="H107" s="101"/>
      <c r="I107" s="100"/>
      <c r="J107" s="100"/>
      <c r="K107" s="100"/>
    </row>
    <row r="108" spans="1:12" x14ac:dyDescent="0.25">
      <c r="A108" s="100"/>
      <c r="B108" s="100"/>
      <c r="C108" s="101"/>
      <c r="D108" s="101"/>
      <c r="E108" s="40"/>
      <c r="F108" s="40"/>
      <c r="G108" s="40"/>
      <c r="H108" s="101"/>
      <c r="I108" s="100"/>
      <c r="J108" s="100"/>
      <c r="K108" s="100"/>
    </row>
    <row r="109" spans="1:12" x14ac:dyDescent="0.15">
      <c r="A109" s="89"/>
      <c r="B109" s="102" t="s">
        <v>111</v>
      </c>
      <c r="C109" s="41"/>
      <c r="D109" s="41"/>
      <c r="E109" s="41"/>
      <c r="F109" s="89"/>
      <c r="G109" s="97"/>
      <c r="H109" s="103" t="s">
        <v>112</v>
      </c>
      <c r="I109" s="103"/>
      <c r="J109" s="42"/>
      <c r="K109" s="42"/>
    </row>
  </sheetData>
  <sheetProtection algorithmName="SHA-512" hashValue="CZueBmZzp/kvud/EoOeoM5UJurGub8e+vb/IY1MW2O3xzKyI4gxYDPLLziKda65QDDmQiQbI2hy1gtdIQcPtvA==" saltValue="/gbvy49UtRXgh+BuRQx8lg==" spinCount="100000" sheet="1" objects="1" scenarios="1" selectLockedCells="1"/>
  <mergeCells count="12">
    <mergeCell ref="I12:L12"/>
    <mergeCell ref="A14:L14"/>
    <mergeCell ref="A106:L106"/>
    <mergeCell ref="C109:E109"/>
    <mergeCell ref="H109:I109"/>
    <mergeCell ref="J109:K109"/>
    <mergeCell ref="A1:L1"/>
    <mergeCell ref="C5:L5"/>
    <mergeCell ref="C6:L6"/>
    <mergeCell ref="C7:L7"/>
    <mergeCell ref="C8:L8"/>
    <mergeCell ref="B11:K11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14.sklop</vt:lpstr>
      <vt:lpstr>'14.sklop'!Tiskanje_naslovov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Kavkler</dc:creator>
  <cp:lastModifiedBy>Nika Kavkler</cp:lastModifiedBy>
  <dcterms:created xsi:type="dcterms:W3CDTF">2025-11-13T09:15:16Z</dcterms:created>
  <dcterms:modified xsi:type="dcterms:W3CDTF">2025-11-13T10:04:02Z</dcterms:modified>
</cp:coreProperties>
</file>